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 windowWidth="20730" windowHeight="117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Sheet1" sheetId="180" r:id="rId34"/>
    <sheet name="AFR17" sheetId="106" state="hidden" r:id="rId35"/>
  </sheets>
  <externalReferences>
    <externalReference r:id="rId36"/>
  </externalReferences>
  <definedNames>
    <definedName name="_xlnm.Print_Area" localSheetId="27">' SEFA'!$B$1:$M$111</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85" i="179"/>
  <c r="I85" i="179"/>
  <c r="G85" i="179"/>
  <c r="F85" i="179"/>
  <c r="E85" i="179"/>
  <c r="L83" i="179"/>
  <c r="L82" i="179"/>
  <c r="I78" i="179"/>
  <c r="G78" i="179"/>
  <c r="F78" i="179"/>
  <c r="E78" i="179"/>
  <c r="L76" i="179"/>
  <c r="L75" i="179"/>
  <c r="L64" i="179"/>
  <c r="L63" i="179"/>
  <c r="L69" i="179"/>
  <c r="L68" i="179"/>
  <c r="L67" i="179"/>
  <c r="L66" i="179"/>
  <c r="I60" i="179"/>
  <c r="I71" i="179" s="1"/>
  <c r="G60" i="179"/>
  <c r="G71" i="179" s="1"/>
  <c r="F60" i="179"/>
  <c r="F71" i="179" s="1"/>
  <c r="E60" i="179"/>
  <c r="E71" i="179" s="1"/>
  <c r="L59" i="179"/>
  <c r="L58" i="179"/>
  <c r="L56" i="179"/>
  <c r="L55" i="179"/>
  <c r="L54" i="179"/>
  <c r="L53" i="179"/>
  <c r="I48" i="179"/>
  <c r="G48" i="179"/>
  <c r="F48" i="179"/>
  <c r="E48" i="179"/>
  <c r="L46" i="179"/>
  <c r="L45" i="179"/>
  <c r="M42" i="179"/>
  <c r="I42" i="179"/>
  <c r="G42" i="179"/>
  <c r="F42" i="179"/>
  <c r="E42" i="179"/>
  <c r="L40" i="179"/>
  <c r="L39" i="179"/>
  <c r="M34" i="179"/>
  <c r="M89" i="179" s="1"/>
  <c r="K34" i="179"/>
  <c r="K89" i="179" s="1"/>
  <c r="K92" i="179" s="1"/>
  <c r="I34" i="179"/>
  <c r="G34" i="179"/>
  <c r="G89" i="179" s="1"/>
  <c r="F34" i="179"/>
  <c r="E34" i="179"/>
  <c r="L32" i="179"/>
  <c r="L30" i="179"/>
  <c r="L29" i="179"/>
  <c r="L19" i="179"/>
  <c r="L18" i="179"/>
  <c r="L17" i="179"/>
  <c r="L16" i="179"/>
  <c r="G90" i="179" l="1"/>
  <c r="G92" i="179" s="1"/>
  <c r="I90" i="179"/>
  <c r="E89" i="179"/>
  <c r="E92" i="179" s="1"/>
  <c r="E90" i="179"/>
  <c r="M90" i="179"/>
  <c r="M92" i="179" s="1"/>
  <c r="F90" i="179"/>
  <c r="F89" i="179"/>
  <c r="F92" i="179" s="1"/>
  <c r="D35" i="171" s="1"/>
  <c r="I89" i="179"/>
  <c r="I92" i="179" s="1"/>
  <c r="D45" i="174" s="1"/>
  <c r="L85" i="179"/>
  <c r="L60" i="179"/>
  <c r="L71" i="179" s="1"/>
  <c r="L78" i="179"/>
  <c r="L48" i="179"/>
  <c r="L42" i="179"/>
  <c r="L27" i="179"/>
  <c r="L26" i="179"/>
  <c r="L25" i="179"/>
  <c r="L24" i="179"/>
  <c r="L22" i="179"/>
  <c r="L21" i="179"/>
  <c r="L14" i="179"/>
  <c r="L13" i="179"/>
  <c r="B4" i="179"/>
  <c r="L90" i="179" l="1"/>
  <c r="L34" i="179"/>
  <c r="L89" i="179" s="1"/>
  <c r="D14" i="171"/>
  <c r="D12" i="171"/>
  <c r="A10" i="169"/>
  <c r="C16" i="169"/>
  <c r="A15" i="169"/>
  <c r="A14" i="169"/>
  <c r="K18" i="169"/>
  <c r="G18" i="169"/>
  <c r="G15" i="169"/>
  <c r="I13" i="169"/>
  <c r="K11" i="169"/>
  <c r="J11" i="169"/>
  <c r="G11" i="169"/>
  <c r="G10" i="169"/>
  <c r="G9" i="169"/>
  <c r="G7" i="169"/>
  <c r="E7" i="169"/>
  <c r="B2" i="177" s="1"/>
  <c r="A7" i="169"/>
  <c r="B5"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L92" i="179"/>
  <c r="B1" i="179"/>
  <c r="B3"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K6" i="29"/>
  <c r="B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D79" i="36"/>
  <c r="C191" i="5"/>
  <c r="C201" i="5"/>
  <c r="B5246" i="106" s="1"/>
  <c r="D5246" i="106" s="1"/>
  <c r="C211" i="5"/>
  <c r="B5260" i="106" s="1"/>
  <c r="D5260" i="106" s="1"/>
  <c r="C216" i="5"/>
  <c r="B4411" i="106" s="1"/>
  <c r="D4411" i="106" s="1"/>
  <c r="C224" i="5"/>
  <c r="C228" i="5"/>
  <c r="C259" i="5"/>
  <c r="B7761" i="106"/>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B3007" i="106" s="1"/>
  <c r="D3007" i="106" s="1"/>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B7205" i="106"/>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E27" i="108"/>
  <c r="G27" i="108"/>
  <c r="E28" i="108"/>
  <c r="F31" i="108"/>
  <c r="G28" i="108"/>
  <c r="D36" i="108"/>
  <c r="E31" i="108"/>
  <c r="G31" i="108"/>
  <c r="E33"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F60"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14" i="4"/>
  <c r="B2570" i="106" s="1"/>
  <c r="D2570" i="106" s="1"/>
  <c r="E15" i="4"/>
  <c r="B2633" i="106" s="1"/>
  <c r="D2633" i="106" s="1"/>
  <c r="C41" i="3"/>
  <c r="B93" i="106" s="1"/>
  <c r="D93" i="106" s="1"/>
  <c r="D7" i="118"/>
  <c r="D8" i="118"/>
  <c r="D9" i="118"/>
  <c r="H14" i="118"/>
  <c r="H19" i="118"/>
  <c r="H24" i="118"/>
  <c r="H33" i="118"/>
  <c r="D22" i="37"/>
  <c r="L22" i="37"/>
  <c r="D24" i="37"/>
  <c r="B4270" i="106" s="1"/>
  <c r="D4270" i="106" s="1"/>
  <c r="D4" i="7"/>
  <c r="B1760" i="106" s="1"/>
  <c r="D1760" i="106" s="1"/>
  <c r="B5599" i="106"/>
  <c r="D5599" i="106" s="1"/>
  <c r="D17" i="7"/>
  <c r="B4104" i="106" s="1"/>
  <c r="D4104" i="106" s="1"/>
  <c r="D12" i="7"/>
  <c r="B1769" i="106" s="1"/>
  <c r="D1769" i="106" s="1"/>
  <c r="H173" i="5" l="1"/>
  <c r="B5906" i="106" s="1"/>
  <c r="D5906" i="106" s="1"/>
  <c r="D9" i="7"/>
  <c r="B1767" i="106" s="1"/>
  <c r="D1767" i="106" s="1"/>
  <c r="J22" i="37"/>
  <c r="N22" i="3"/>
  <c r="B283" i="106" s="1"/>
  <c r="D283" i="106" s="1"/>
  <c r="F14" i="4"/>
  <c r="B2597" i="106" s="1"/>
  <c r="D2597" i="106" s="1"/>
  <c r="G5" i="4"/>
  <c r="B3409" i="106" s="1"/>
  <c r="D3409" i="106" s="1"/>
  <c r="F69" i="34"/>
  <c r="F62" i="34"/>
  <c r="F50" i="34"/>
  <c r="F44" i="34"/>
  <c r="G35" i="108"/>
  <c r="D74" i="36"/>
  <c r="J354" i="29"/>
  <c r="B7245" i="106" s="1"/>
  <c r="D7245" i="106" s="1"/>
  <c r="B4211" i="106"/>
  <c r="D4211" i="106" s="1"/>
  <c r="L13" i="11"/>
  <c r="B2060" i="106" s="1"/>
  <c r="D2060" i="106" s="1"/>
  <c r="I24" i="12"/>
  <c r="B1126" i="106"/>
  <c r="D1126" i="106" s="1"/>
  <c r="D7" i="7"/>
  <c r="B1763" i="106" s="1"/>
  <c r="D1763" i="106" s="1"/>
  <c r="F135" i="34"/>
  <c r="G331" i="29"/>
  <c r="B7220" i="106" s="1"/>
  <c r="D7220" i="106" s="1"/>
  <c r="J77" i="4"/>
  <c r="B6262" i="106" s="1"/>
  <c r="D6262" i="106" s="1"/>
  <c r="C341" i="29"/>
  <c r="B3621" i="106" s="1"/>
  <c r="D3621" i="106" s="1"/>
  <c r="K41" i="3"/>
  <c r="B3568" i="106" s="1"/>
  <c r="D3568" i="106" s="1"/>
  <c r="F77" i="4"/>
  <c r="B3255" i="106" s="1"/>
  <c r="D3255" i="106" s="1"/>
  <c r="H166" i="29"/>
  <c r="G39" i="108"/>
  <c r="K274" i="5"/>
  <c r="H28" i="118"/>
  <c r="B5096" i="106"/>
  <c r="D5096" i="106" s="1"/>
  <c r="B85" i="36"/>
  <c r="B86" i="36" s="1"/>
  <c r="B87" i="36" s="1"/>
  <c r="B83" i="36"/>
  <c r="F127" i="34"/>
  <c r="F56" i="34"/>
  <c r="F36" i="108"/>
  <c r="F27" i="108"/>
  <c r="J331" i="29"/>
  <c r="B7223" i="106" s="1"/>
  <c r="D7223" i="106" s="1"/>
  <c r="J204" i="29"/>
  <c r="B7072" i="106" s="1"/>
  <c r="D7072" i="106" s="1"/>
  <c r="B6238" i="106"/>
  <c r="D6238" i="106" s="1"/>
  <c r="K76" i="4"/>
  <c r="B3586" i="106" s="1"/>
  <c r="D3586" i="106" s="1"/>
  <c r="H76" i="4"/>
  <c r="B3298" i="106" s="1"/>
  <c r="D3298" i="106" s="1"/>
  <c r="B2724" i="106"/>
  <c r="D2724" i="106" s="1"/>
  <c r="B1868" i="106"/>
  <c r="D1868" i="106" s="1"/>
  <c r="E168" i="29"/>
  <c r="B1309" i="106" s="1"/>
  <c r="D1309" i="106" s="1"/>
  <c r="G14" i="4"/>
  <c r="B2609" i="106" s="1"/>
  <c r="D2609" i="106" s="1"/>
  <c r="I173" i="5"/>
  <c r="B4216" i="106" s="1"/>
  <c r="D4216" i="106" s="1"/>
  <c r="F72" i="34"/>
  <c r="F67" i="34"/>
  <c r="B6891" i="106"/>
  <c r="D6891" i="106" s="1"/>
  <c r="G204" i="29"/>
  <c r="H6" i="4"/>
  <c r="B2656" i="106" s="1"/>
  <c r="D2656" i="106" s="1"/>
  <c r="G172" i="5"/>
  <c r="G173" i="5" s="1"/>
  <c r="F45" i="34"/>
  <c r="K339" i="29"/>
  <c r="B3670" i="106" s="1"/>
  <c r="D3670" i="106" s="1"/>
  <c r="F37" i="108"/>
  <c r="D60" i="36"/>
  <c r="D11" i="7"/>
  <c r="B1768" i="106" s="1"/>
  <c r="D1768" i="106" s="1"/>
  <c r="F68" i="34"/>
  <c r="B7199" i="106"/>
  <c r="D7199" i="106" s="1"/>
  <c r="C331" i="29"/>
  <c r="B7216" i="106" s="1"/>
  <c r="D7216" i="106" s="1"/>
  <c r="I204" i="29"/>
  <c r="H112" i="29"/>
  <c r="B7018" i="106" s="1"/>
  <c r="D7018" i="106" s="1"/>
  <c r="B6858" i="106"/>
  <c r="D6858" i="106" s="1"/>
  <c r="B3658" i="106"/>
  <c r="D3658" i="106" s="1"/>
  <c r="H352" i="29"/>
  <c r="B7242" i="106" s="1"/>
  <c r="D7242" i="106" s="1"/>
  <c r="B1223" i="106"/>
  <c r="D1223" i="106" s="1"/>
  <c r="C129" i="29"/>
  <c r="B6191" i="106"/>
  <c r="D6191" i="106" s="1"/>
  <c r="J41" i="3"/>
  <c r="F126" i="34"/>
  <c r="L354" i="29"/>
  <c r="H202" i="29"/>
  <c r="B1375" i="106" s="1"/>
  <c r="D1375" i="106" s="1"/>
  <c r="B4156" i="106"/>
  <c r="D4156" i="106" s="1"/>
  <c r="E14" i="145"/>
  <c r="G14" i="145" s="1"/>
  <c r="B1124" i="106"/>
  <c r="D1124" i="106" s="1"/>
  <c r="D15" i="7"/>
  <c r="B1772" i="106" s="1"/>
  <c r="D1772" i="106" s="1"/>
  <c r="H109" i="5"/>
  <c r="B5752" i="106"/>
  <c r="D5752" i="106" s="1"/>
  <c r="D5" i="4"/>
  <c r="B3406" i="106" s="1"/>
  <c r="D3406" i="106" s="1"/>
  <c r="J274" i="5"/>
  <c r="B7054" i="106" s="1"/>
  <c r="D7054" i="106" s="1"/>
  <c r="K173" i="5"/>
  <c r="K6" i="4" s="1"/>
  <c r="B3570" i="106" s="1"/>
  <c r="D3570" i="106" s="1"/>
  <c r="F71" i="34"/>
  <c r="K341" i="29"/>
  <c r="K13" i="4" s="1"/>
  <c r="B3572" i="106" s="1"/>
  <c r="D3572" i="106" s="1"/>
  <c r="H341" i="29"/>
  <c r="B3656" i="106" s="1"/>
  <c r="D3656" i="106" s="1"/>
  <c r="B3654" i="106"/>
  <c r="D3654" i="106" s="1"/>
  <c r="G341" i="29"/>
  <c r="B3649" i="106" s="1"/>
  <c r="D3649" i="106" s="1"/>
  <c r="B3454" i="106"/>
  <c r="D3454" i="106" s="1"/>
  <c r="L15" i="11"/>
  <c r="B3459" i="106" s="1"/>
  <c r="D3459" i="106" s="1"/>
  <c r="B1327" i="106"/>
  <c r="D1327" i="106" s="1"/>
  <c r="K162" i="29"/>
  <c r="B2976" i="106"/>
  <c r="D2976" i="106" s="1"/>
  <c r="K84" i="29"/>
  <c r="K278" i="29"/>
  <c r="B1274" i="106"/>
  <c r="D1274" i="106" s="1"/>
  <c r="F21" i="8"/>
  <c r="K24" i="12"/>
  <c r="J90" i="28"/>
  <c r="L5" i="11"/>
  <c r="B2056" i="106" s="1"/>
  <c r="D2056" i="106" s="1"/>
  <c r="F19" i="7"/>
  <c r="L331" i="29"/>
  <c r="E29" i="108"/>
  <c r="K178" i="29"/>
  <c r="F13" i="4" s="1"/>
  <c r="B2596" i="106" s="1"/>
  <c r="D2596" i="106" s="1"/>
  <c r="F61" i="34"/>
  <c r="B2091" i="106"/>
  <c r="D2091" i="106" s="1"/>
  <c r="E38" i="108"/>
  <c r="G38" i="108"/>
  <c r="F28" i="108"/>
  <c r="E102" i="29"/>
  <c r="B2790" i="106" s="1"/>
  <c r="D2790" i="106" s="1"/>
  <c r="C14" i="4"/>
  <c r="B2558" i="106" s="1"/>
  <c r="D2558" i="106" s="1"/>
  <c r="D37" i="108"/>
  <c r="D40" i="108" s="1"/>
  <c r="E42" i="108" s="1"/>
  <c r="G34" i="108"/>
  <c r="E30" i="108"/>
  <c r="B1130" i="106"/>
  <c r="D1130" i="106" s="1"/>
  <c r="G29" i="108"/>
  <c r="F34" i="34"/>
  <c r="F130" i="34"/>
  <c r="F129" i="34"/>
  <c r="F110" i="34"/>
  <c r="F105" i="34"/>
  <c r="C172" i="5"/>
  <c r="B5214" i="106" s="1"/>
  <c r="D5214" i="106" s="1"/>
  <c r="G109" i="5"/>
  <c r="E109" i="5"/>
  <c r="E4" i="4" s="1"/>
  <c r="B2630" i="106" s="1"/>
  <c r="D2630" i="106" s="1"/>
  <c r="B1746" i="106"/>
  <c r="D1746" i="106" s="1"/>
  <c r="D109" i="5"/>
  <c r="B5356" i="106" s="1"/>
  <c r="D5356" i="106" s="1"/>
  <c r="D13" i="7"/>
  <c r="B3726" i="106" s="1"/>
  <c r="D3726" i="106" s="1"/>
  <c r="D5" i="7"/>
  <c r="B1761" i="106" s="1"/>
  <c r="D1761" i="106" s="1"/>
  <c r="C109" i="5"/>
  <c r="B5121" i="106" s="1"/>
  <c r="D5121" i="106" s="1"/>
  <c r="D58"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B5778" i="106"/>
  <c r="D5778" i="106" s="1"/>
  <c r="G6" i="4"/>
  <c r="B2604" i="106" s="1"/>
  <c r="D2604" i="106" s="1"/>
  <c r="B5770" i="106"/>
  <c r="D5770" i="106" s="1"/>
  <c r="K102" i="29"/>
  <c r="B1365" i="106"/>
  <c r="D1365" i="106" s="1"/>
  <c r="F65" i="34"/>
  <c r="H150" i="29"/>
  <c r="B1273" i="106" s="1"/>
  <c r="D1273" i="106" s="1"/>
  <c r="D7255" i="106"/>
  <c r="D7253" i="106"/>
  <c r="F274" i="5"/>
  <c r="F40" i="108"/>
  <c r="G42" i="108" s="1"/>
  <c r="C173" i="5"/>
  <c r="B5223" i="106" s="1"/>
  <c r="D5223" i="106" s="1"/>
  <c r="B3672" i="106"/>
  <c r="D3672" i="106" s="1"/>
  <c r="D30" i="36"/>
  <c r="B7760" i="106"/>
  <c r="D7760" i="106" s="1"/>
  <c r="B3724" i="106"/>
  <c r="D3724" i="106" s="1"/>
  <c r="F73" i="34"/>
  <c r="G15" i="4"/>
  <c r="B6032" i="106" s="1"/>
  <c r="D6032" i="106" s="1"/>
  <c r="D274" i="5"/>
  <c r="D7" i="4" s="1"/>
  <c r="B5914" i="106"/>
  <c r="D5914" i="106" s="1"/>
  <c r="H275" i="5"/>
  <c r="D7256" i="106"/>
  <c r="D7251" i="106"/>
  <c r="K331" i="29"/>
  <c r="B7224" i="106" s="1"/>
  <c r="D7224" i="106" s="1"/>
  <c r="B7733" i="106"/>
  <c r="D7733" i="106" s="1"/>
  <c r="K26" i="12"/>
  <c r="B7743" i="106" s="1"/>
  <c r="D7743" i="106" s="1"/>
  <c r="B6025" i="106"/>
  <c r="D6025" i="106" s="1"/>
  <c r="H4" i="4"/>
  <c r="B7071" i="106"/>
  <c r="D7071" i="106" s="1"/>
  <c r="F66" i="34"/>
  <c r="B1879" i="106"/>
  <c r="D1879" i="106" s="1"/>
  <c r="H22" i="37"/>
  <c r="J7" i="4"/>
  <c r="D7254" i="106"/>
  <c r="D7250" i="106"/>
  <c r="L16" i="11"/>
  <c r="B2061" i="106" s="1"/>
  <c r="D2061" i="106" s="1"/>
  <c r="B1381" i="106"/>
  <c r="D1381" i="106" s="1"/>
  <c r="L114" i="29"/>
  <c r="C114" i="29"/>
  <c r="B757" i="106" s="1"/>
  <c r="D757" i="106" s="1"/>
  <c r="F275" i="5"/>
  <c r="F6" i="4"/>
  <c r="B2593" i="106" s="1"/>
  <c r="D2593" i="106" s="1"/>
  <c r="F175" i="34"/>
  <c r="B6024" i="106"/>
  <c r="D6024" i="106" s="1"/>
  <c r="G4" i="4"/>
  <c r="B2603" i="106" s="1"/>
  <c r="D2603" i="106" s="1"/>
  <c r="B5527" i="106"/>
  <c r="D5527" i="106" s="1"/>
  <c r="D4" i="4"/>
  <c r="B2564" i="106" s="1"/>
  <c r="D2564" i="106" s="1"/>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7298" i="106"/>
  <c r="C35" i="131"/>
  <c r="B7299" i="106" s="1"/>
  <c r="K114" i="29" l="1"/>
  <c r="F13" i="34"/>
  <c r="C6" i="4"/>
  <c r="B2553" i="106" s="1"/>
  <c r="D2553" i="106" s="1"/>
  <c r="F24" i="37"/>
  <c r="B5507" i="106"/>
  <c r="D5507" i="106" s="1"/>
  <c r="D275" i="5"/>
  <c r="B2655" i="106"/>
  <c r="D2655" i="106" s="1"/>
  <c r="H8" i="4"/>
  <c r="J17" i="4"/>
  <c r="F8" i="4"/>
  <c r="B2595" i="106" s="1"/>
  <c r="D2595"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H10" i="4"/>
  <c r="B4127" i="106" s="1"/>
  <c r="D4127" i="106" s="1"/>
  <c r="B2658" i="106"/>
  <c r="D2658" i="106" s="1"/>
  <c r="D6" i="146"/>
  <c r="B6227" i="106"/>
  <c r="D6227" i="106" s="1"/>
  <c r="J19" i="4"/>
  <c r="B6229" i="106" s="1"/>
  <c r="D6229"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<sst xmlns="http://schemas.openxmlformats.org/spreadsheetml/2006/main" count="5277" uniqueCount="2233">
  <si>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</si>
  <si>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</si>
  <si>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</si>
  <si>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</si>
  <si>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</si>
  <si>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</si>
  <si>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</si>
  <si>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</si>
  <si>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</si>
  <si>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</si>
  <si>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</si>
  <si>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</si>
  <si>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</si>
  <si>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</si>
  <si>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</si>
  <si>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</si>
  <si>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</si>
  <si>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</si>
  <si>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</si>
  <si>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</si>
  <si>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</si>
  <si>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</si>
  <si>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</si>
  <si>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</si>
  <si>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</si>
  <si>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</si>
  <si>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</si>
  <si>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</si>
  <si>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</si>
  <si>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</si>
  <si>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</si>
  <si>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</si>
  <si>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</si>
  <si>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</si>
  <si>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</si>
  <si>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</si>
  <si>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</si>
  <si>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</si>
  <si>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</si>
  <si>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</si>
  <si>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</si>
  <si>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</si>
  <si>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</si>
  <si>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</si>
  <si>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</si>
  <si>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</si>
  <si>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</si>
  <si>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</si>
  <si>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</si>
  <si>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</si>
  <si>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</si>
  <si>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</si>
  <si>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</si>
  <si>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</si>
  <si>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</si>
  <si>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</si>
  <si>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</si>
  <si>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</si>
  <si>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</si>
  <si>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</si>
  <si>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</si>
  <si>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</si>
  <si>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</si>
  <si>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</si>
  <si>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</si>
  <si>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</si>
  <si>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</si>
  <si>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</si>
  <si>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</si>
  <si>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</si>
  <si>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</si>
  <si>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</si>
  <si>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</si>
  <si>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</si>
  <si>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</si>
  <si>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</si>
  <si>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</si>
  <si>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</si>
  <si>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</si>
  <si>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</si>
  <si>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</si>
  <si>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</si>
  <si>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</si>
  <si>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</si>
  <si>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</si>
  <si>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</si>
  <si>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</si>
  <si>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</si>
  <si>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</si>
  <si>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</si>
  <si>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</si>
  <si>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</si>
  <si>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</si>
  <si>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</si>
  <si>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</si>
  <si>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</si>
  <si>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</si>
  <si>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</si>
  <si>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</si>
  <si>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</si>
  <si>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</si>
  <si>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</si>
  <si>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</si>
  <si>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</si>
  <si>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</si>
  <si>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</si>
  <si>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</si>
  <si>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</si>
  <si>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</si>
  <si>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</si>
  <si>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</si>
  <si>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</si>
  <si>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</si>
  <si>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</si>
  <si>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</si>
  <si>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</si>
  <si>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</si>
  <si>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</si>
  <si>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</si>
  <si>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</si>
  <si>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</si>
  <si>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</si>
  <si>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</si>
  <si>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</si>
  <si>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</si>
  <si>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</si>
  <si>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</si>
  <si>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</si>
  <si>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</si>
  <si>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</si>
  <si>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</si>
  <si>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</si>
  <si>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</si>
  <si>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</si>
  <si>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</si>
  <si>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</si>
  <si>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</si>
  <si>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</si>
  <si>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</si>
  <si>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</si>
  <si>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</si>
  <si>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</si>
  <si>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</si>
  <si>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</si>
  <si>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</si>
  <si>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</si>
  <si>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</si>
  <si>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</si>
  <si>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</si>
  <si>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</si>
  <si>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</si>
  <si>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</si>
  <si>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</si>
  <si>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</si>
  <si>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</si>
  <si>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</si>
  <si>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</si>
  <si>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</si>
  <si>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</si>
  <si>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</si>
  <si>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</si>
  <si>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</si>
  <si>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</si>
  <si>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</si>
  <si>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</si>
  <si>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</si>
  <si>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</si>
  <si>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</si>
  <si>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</si>
  <si>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</si>
  <si>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</si>
  <si>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</si>
  <si>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</si>
  <si>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</si>
  <si>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</si>
  <si>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</si>
  <si>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</si>
  <si>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</si>
  <si>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</si>
  <si>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</si>
  <si>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</si>
  <si>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</si>
  <si>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</si>
  <si>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</si>
  <si>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</si>
  <si>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</si>
  <si>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</si>
  <si>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</si>
  <si>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</si>
  <si>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</si>
  <si>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</si>
  <si>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</si>
  <si>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</si>
  <si>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</si>
  <si>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</si>
  <si>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</si>
  <si>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</si>
  <si>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</si>
  <si>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</si>
  <si>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</si>
  <si>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</si>
  <si>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</si>
  <si>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</si>
  <si>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</si>
  <si>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</si>
  <si>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</si>
  <si>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</si>
  <si>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</si>
  <si>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</si>
  <si>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</si>
  <si>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</si>
  <si>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</si>
  <si>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</si>
  <si>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</si>
  <si>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</si>
  <si>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</si>
  <si>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</si>
  <si>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</si>
  <si>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</si>
  <si>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</si>
  <si>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</si>
  <si>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</si>
  <si>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</si>
  <si>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</si>
  <si>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</si>
  <si>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</si>
  <si>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</si>
  <si>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</si>
  <si>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</si>
  <si>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</si>
  <si>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</si>
  <si>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</si>
  <si>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</si>
  <si>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</si>
  <si>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</si>
  <si>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</si>
  <si>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</si>
  <si>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</si>
  <si>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</si>
  <si>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</si>
  <si>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</si>
  <si>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</si>
  <si>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</si>
  <si>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</si>
  <si>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</si>
  <si>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</si>
  <si>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</si>
  <si>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</si>
  <si>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</si>
  <si>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</si>
  <si>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</si>
  <si>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</si>
  <si>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</si>
  <si>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</si>
  <si>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</si>
  <si>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</si>
  <si>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</si>
  <si>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</si>
  <si>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</si>
  <si>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</si>
  <si>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</si>
  <si>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</si>
  <si>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</si>
  <si>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</si>
  <si>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</si>
  <si>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</si>
  <si>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</si>
  <si>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</si>
  <si>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</si>
  <si>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</si>
  <si>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</si>
  <si>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</si>
  <si>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</si>
  <si>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</si>
  <si>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</si>
  <si>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</si>
  <si>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</si>
  <si>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</si>
  <si>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</si>
  <si>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</si>
  <si>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</si>
  <si>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</si>
  <si>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</si>
  <si>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</si>
  <si>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</si>
  <si>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</si>
  <si>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</si>
  <si>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</si>
  <si>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</si>
  <si>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</si>
  <si>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</si>
  <si>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</si>
  <si>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</si>
  <si>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</si>
  <si>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</si>
  <si>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</si>
  <si>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</si>
  <si>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</si>
  <si>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</si>
  <si>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</si>
  <si>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</si>
  <si>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</si>
  <si>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</si>
  <si>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</si>
  <si>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</si>
  <si>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</si>
  <si>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</si>
  <si>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</si>
  <si>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</si>
  <si>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</si>
  <si>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</si>
  <si>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</si>
  <si>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</si>
  <si>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</si>
  <si>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</si>
  <si>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</si>
  <si>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</si>
  <si>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</si>
  <si>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</si>
  <si>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</si>
  <si>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</si>
  <si>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</si>
  <si>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</si>
  <si>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</si>
  <si>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</si>
  <si>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</si>
  <si>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</si>
  <si>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</si>
  <si>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</si>
  <si>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</si>
  <si>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</si>
  <si>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</si>
  <si>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</si>
  <si>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</si>
  <si>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</si>
  <si>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</si>
  <si>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</si>
  <si>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</si>
  <si>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</si>
  <si>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</si>
  <si>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</si>
  <si>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</si>
  <si>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</si>
  <si>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</si>
  <si>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</si>
  <si>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</si>
  <si>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</si>
  <si>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</si>
  <si>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</si>
  <si>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</si>
  <si>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</si>
  <si>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</si>
  <si>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</si>
  <si>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</si>
  <si>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</si>
  <si>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</si>
  <si>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</si>
  <si>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</si>
  <si>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</si>
  <si>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</si>
  <si>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</si>
  <si>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</si>
  <si>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</si>
  <si>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</si>
  <si>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</si>
  <si>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</si>
  <si>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</si>
  <si>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</si>
  <si>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</si>
  <si>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</si>
  <si>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</si>
  <si>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</si>
  <si>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</si>
  <si>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</si>
  <si>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</si>
  <si>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</si>
  <si>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</si>
  <si>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</si>
  <si>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</si>
  <si>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</si>
  <si>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</si>
  <si>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</si>
  <si>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</si>
  <si>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</si>
  <si>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</si>
  <si>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</si>
  <si>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</si>
  <si>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</si>
  <si>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</si>
  <si>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</si>
  <si>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</si>
  <si>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</si>
  <si>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</si>
  <si>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</si>
  <si>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</si>
  <si>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</si>
  <si>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</si>
  <si>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</si>
  <si>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</si>
  <si>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</si>
  <si>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</si>
  <si>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</si>
  <si>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</si>
  <si>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</si>
  <si>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</si>
  <si>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</si>
  <si>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</si>
  <si>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</si>
  <si>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</si>
  <si>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</si>
  <si>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</si>
  <si>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</si>
  <si>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</si>
  <si>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</si>
  <si>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</si>
  <si>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</si>
  <si>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</si>
  <si>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</si>
  <si>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</si>
  <si>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</si>
  <si>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</si>
  <si>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</si>
  <si>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</si>
  <si>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</si>
  <si>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</si>
  <si>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</si>
  <si>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</si>
  <si>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</si>
  <si>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</si>
  <si>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</si>
  <si>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</si>
  <si>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</si>
  <si>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</si>
  <si>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</si>
  <si>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</si>
  <si>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</si>
  <si>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</si>
  <si>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</si>
  <si>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</si>
  <si>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</si>
  <si>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</si>
  <si>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</si>
  <si>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</si>
  <si>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</si>
  <si>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</si>
  <si>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</si>
  <si>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</si>
  <si>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</si>
  <si>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</si>
  <si>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</si>
  <si>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</si>
  <si>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</si>
  <si>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</si>
  <si>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</si>
  <si>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</si>
  <si>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</si>
  <si>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</si>
  <si>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</si>
  <si>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</si>
  <si>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</si>
  <si>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</si>
  <si>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</si>
  <si>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</si>
  <si>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</si>
  <si>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</si>
  <si>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</si>
  <si>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</si>
  <si>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</si>
  <si>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</si>
  <si>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</si>
  <si>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</si>
  <si>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</si>
  <si>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</si>
  <si>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</si>
  <si>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</si>
  <si>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</si>
  <si>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</si>
  <si>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</si>
  <si>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</si>
  <si>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</si>
  <si>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</si>
  <si>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</si>
  <si>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</si>
  <si>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</si>
  <si>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</si>
  <si>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</si>
  <si>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</si>
  <si>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</si>
  <si>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</si>
  <si>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</si>
  <si>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</si>
  <si>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</si>
  <si>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</si>
  <si>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</si>
  <si>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</si>
  <si>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</si>
  <si>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</si>
  <si>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</si>
  <si>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</si>
  <si>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</si>
  <si>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</si>
  <si>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</si>
  <si>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</si>
  <si>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</si>
  <si>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</si>
  <si>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</si>
  <si>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</si>
  <si>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</si>
  <si>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</si>
  <si>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</si>
  <si>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</si>
  <si>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</si>
  <si>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</si>
  <si>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</si>
  <si>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</si>
  <si>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</si>
  <si>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</si>
  <si>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</si>
  <si>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</si>
  <si>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</si>
  <si>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</si>
  <si>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</si>
  <si>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</si>
  <si>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</si>
  <si>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</si>
  <si>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</si>
  <si>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</si>
  <si>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</si>
  <si>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</si>
  <si>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</si>
  <si>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</si>
  <si>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</si>
  <si>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</si>
  <si>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</si>
  <si>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</si>
  <si>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</si>
  <si>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</si>
  <si>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</si>
  <si>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</si>
  <si>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</si>
  <si>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</si>
  <si>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</si>
  <si>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</si>
  <si>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</si>
  <si>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</si>
  <si>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</si>
  <si>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</si>
  <si>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</si>
  <si>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</si>
  <si>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</si>
  <si>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</si>
  <si>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</si>
  <si>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</si>
  <si>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</si>
  <si>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</si>
  <si>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</si>
  <si>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</si>
  <si>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</si>
  <si>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</si>
  <si>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</si>
  <si>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</si>
  <si>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</si>
  <si>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</si>
  <si>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</si>
  <si>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</si>
  <si>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</si>
  <si>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</si>
  <si>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</si>
  <si>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</si>
  <si>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</si>
  <si>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</si>
  <si>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</si>
  <si>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</si>
  <si>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</si>
  <si>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</si>
  <si>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</si>
  <si>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</si>
  <si>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</si>
  <si>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</si>
  <si>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</si>
  <si>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</si>
  <si>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</si>
  <si>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</si>
  <si>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</si>
  <si>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</si>
  <si>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</si>
  <si>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</si>
  <si>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</si>
  <si>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</si>
  <si>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</si>
  <si>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</si>
  <si>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</si>
  <si>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</si>
  <si>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</si>
  <si>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</si>
  <si>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</si>
  <si>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</si>
  <si>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</si>
  <si>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</si>
  <si>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</si>
  <si>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</si>
  <si>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</si>
  <si>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</si>
  <si>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</si>
  <si>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</si>
  <si>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</si>
  <si>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</si>
  <si>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</si>
  <si>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</si>
  <si>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</si>
  <si>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</si>
  <si>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</si>
  <si>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</si>
  <si>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</si>
  <si>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</si>
  <si>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</si>
  <si>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</si>
  <si>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</si>
  <si>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</si>
  <si>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</si>
  <si>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</si>
  <si>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</si>
  <si>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</si>
  <si>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</si>
  <si>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</si>
  <si>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</si>
  <si>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</si>
  <si>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</si>
  <si>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</si>
  <si>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</si>
  <si>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</si>
  <si>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</si>
  <si>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</si>
  <si>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</si>
  <si>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</si>
  <si>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</si>
  <si>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</si>
  <si>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</si>
  <si>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</si>
  <si>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</si>
  <si>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</si>
  <si>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</si>
  <si>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</si>
  <si>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</si>
  <si>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</si>
  <si>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</si>
  <si>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</si>
  <si>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</si>
  <si>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</si>
  <si>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</si>
  <si>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</si>
  <si>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</si>
  <si>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</si>
  <si>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</si>
  <si>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</si>
  <si>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</si>
  <si>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</si>
  <si>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</si>
  <si>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</si>
  <si>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</si>
  <si>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</si>
  <si>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</si>
  <si>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</si>
  <si>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</si>
  <si>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</si>
  <si>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</si>
  <si>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</si>
  <si>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</si>
  <si>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</si>
  <si>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</si>
  <si>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</si>
  <si>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</si>
  <si>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</si>
  <si>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</si>
  <si>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</si>
  <si>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</si>
  <si>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</si>
  <si>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</si>
  <si>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</si>
  <si>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</si>
  <si>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</si>
  <si>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</si>
  <si>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</si>
  <si>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</si>
  <si>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</si>
  <si>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</si>
  <si>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</si>
  <si>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</si>
  <si>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</si>
  <si>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</si>
  <si>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</si>
  <si>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</si>
  <si>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</si>
  <si>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</si>
  <si>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</si>
  <si>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</si>
  <si>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</si>
  <si>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</si>
  <si>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</si>
  <si>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</si>
  <si>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</si>
  <si>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</si>
  <si>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</si>
  <si>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</si>
  <si>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</si>
  <si>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</si>
  <si>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</si>
  <si>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</si>
  <si>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</si>
  <si>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</si>
  <si>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</si>
  <si>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</si>
  <si>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</si>
  <si>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</si>
  <si>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</si>
  <si>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</si>
  <si>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</si>
  <si>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</si>
  <si>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</si>
  <si>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</si>
  <si>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</si>
  <si>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</si>
  <si>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</si>
  <si>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</si>
  <si>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</si>
  <si>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</si>
  <si>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</si>
  <si>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</si>
  <si>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</si>
  <si>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</si>
  <si>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</si>
  <si>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</si>
  <si>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</si>
  <si>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</si>
  <si>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</si>
  <si>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</si>
  <si>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</si>
  <si>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</si>
  <si>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</si>
  <si>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</si>
  <si>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</si>
  <si>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</si>
  <si>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</si>
  <si>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</si>
  <si>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</si>
  <si>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</si>
  <si>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</si>
  <si>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</si>
  <si>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</si>
  <si>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</si>
  <si>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</si>
  <si>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</si>
  <si>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</si>
  <si>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</si>
  <si>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</si>
  <si>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</si>
  <si>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</si>
  <si>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</si>
  <si>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</si>
  <si>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</si>
  <si>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</si>
  <si>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</si>
  <si>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</si>
  <si>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</si>
  <si>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</si>
  <si>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</si>
  <si>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</si>
  <si>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</si>
  <si>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</si>
  <si>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</si>
  <si>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</si>
  <si>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</si>
  <si>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</si>
  <si>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</si>
  <si>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</si>
  <si>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</si>
  <si>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</si>
  <si>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</si>
  <si>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</si>
  <si>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</si>
  <si>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</si>
  <si>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</si>
  <si>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</si>
  <si>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</si>
  <si>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</si>
  <si>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</si>
  <si>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</si>
  <si>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</si>
  <si>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</si>
  <si>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</si>
  <si>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</si>
  <si>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</si>
  <si>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</si>
  <si>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</si>
  <si>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</si>
  <si>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</si>
  <si>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</si>
  <si>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</si>
  <si>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</si>
  <si>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</si>
  <si>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</si>
  <si>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</si>
  <si>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</si>
  <si>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</si>
  <si>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</si>
  <si>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</si>
  <si>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</si>
  <si>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</si>
  <si>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</si>
  <si>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</si>
  <si>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</si>
  <si>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</si>
  <si>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</si>
  <si>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</si>
  <si>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</si>
  <si>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</si>
  <si>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</si>
  <si>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</si>
  <si>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</si>
  <si>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</si>
  <si>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</si>
  <si>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</si>
  <si>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</si>
  <si>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</si>
  <si>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</si>
  <si>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</si>
  <si>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</si>
  <si>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</si>
  <si>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</si>
  <si>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</si>
  <si>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</si>
  <si>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</si>
  <si>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</si>
  <si>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</si>
  <si>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</si>
  <si>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</si>
  <si>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</si>
  <si>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</si>
  <si>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</si>
  <si>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</si>
  <si>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</si>
  <si>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</si>
  <si>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</si>
  <si>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</si>
  <si>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</si>
  <si>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</si>
  <si>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</si>
  <si>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</si>
  <si>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</si>
  <si>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</si>
  <si>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</si>
  <si>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</si>
  <si>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</si>
  <si>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</si>
  <si>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</si>
  <si>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</si>
  <si>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</si>
  <si>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</si>
  <si>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</si>
  <si>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</si>
  <si>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</si>
  <si>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</si>
  <si>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</si>
  <si>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</si>
  <si>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</si>
  <si>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</si>
  <si>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</si>
  <si>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</si>
  <si>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</si>
  <si>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</si>
  <si>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</si>
  <si>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</si>
  <si>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</si>
  <si>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</si>
  <si>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</si>
  <si>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</si>
  <si>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</si>
  <si>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</si>
  <si>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</si>
  <si>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</si>
  <si>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</si>
  <si>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</si>
  <si>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</si>
  <si>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</si>
  <si>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</si>
  <si>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</si>
  <si>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</si>
  <si>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</si>
  <si>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</si>
  <si>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</si>
  <si>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</si>
  <si>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</si>
  <si>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</si>
  <si>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</si>
  <si>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</si>
  <si>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</si>
  <si>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</si>
  <si>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</si>
  <si>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</si>
  <si>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</si>
  <si>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</si>
  <si>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</si>
  <si>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</si>
  <si>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</si>
  <si>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</si>
  <si>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</si>
  <si>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</si>
  <si>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</si>
  <si>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</si>
  <si>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</si>
  <si>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</si>
  <si>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</si>
  <si>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</si>
  <si>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</si>
  <si>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</si>
  <si>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</si>
  <si>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</si>
  <si>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</si>
  <si>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</si>
  <si>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</si>
  <si>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</si>
  <si>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</si>
  <si>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</si>
  <si>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</si>
  <si>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</si>
  <si>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</si>
  <si>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</si>
  <si>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</si>
  <si>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</si>
  <si>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</si>
  <si>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</si>
  <si>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</si>
  <si>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</si>
  <si>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</si>
  <si>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</si>
  <si>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</si>
  <si>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</si>
  <si>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</si>
  <si>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</si>
  <si>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</si>
  <si>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</si>
  <si>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</si>
  <si>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</si>
  <si>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</si>
  <si>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</si>
  <si>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</si>
  <si>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</si>
  <si>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</si>
  <si>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</si>
  <si>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</si>
  <si>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</si>
  <si>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</si>
  <si>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</si>
  <si>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</si>
  <si>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</si>
  <si>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</si>
  <si>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</si>
  <si>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</si>
  <si>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</si>
  <si>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</si>
  <si>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</si>
  <si>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</si>
  <si>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</si>
  <si>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</si>
  <si>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</si>
  <si>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</si>
  <si>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</si>
  <si>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</si>
  <si>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</si>
  <si>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</si>
  <si>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</si>
  <si>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</si>
  <si>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</si>
  <si>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</si>
  <si>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</si>
  <si>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</si>
  <si>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</si>
  <si>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</si>
  <si>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</si>
  <si>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</si>
  <si>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</si>
  <si>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</si>
  <si>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</si>
  <si>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</si>
  <si>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</si>
  <si>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</si>
  <si>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</si>
  <si>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</si>
  <si>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</si>
  <si>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</si>
  <si>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</si>
  <si>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</si>
  <si>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</si>
  <si>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</si>
  <si>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</si>
  <si>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</si>
  <si>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</si>
  <si>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</si>
  <si>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</si>
  <si>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</si>
  <si>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</si>
  <si>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</si>
  <si>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</si>
  <si>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</si>
  <si>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</si>
  <si>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</si>
  <si>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</si>
  <si>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</si>
  <si>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</si>
  <si>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</si>
  <si>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</si>
  <si>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</si>
  <si>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</si>
  <si>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</si>
  <si>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</si>
  <si>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</si>
  <si>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</si>
  <si>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</si>
  <si>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</si>
  <si>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</si>
  <si>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</si>
  <si>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</si>
  <si>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</si>
  <si>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</si>
  <si>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</si>
  <si>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</si>
  <si>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</si>
  <si>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</si>
  <si>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</si>
  <si>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</si>
  <si>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</si>
  <si>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</si>
  <si>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</si>
  <si>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</si>
  <si>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</si>
  <si>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</si>
  <si>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</si>
  <si>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</si>
  <si>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</si>
  <si>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</si>
  <si>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</si>
  <si>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</si>
  <si>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</si>
  <si>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</si>
  <si>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</si>
  <si>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</si>
  <si>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</si>
  <si>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</si>
  <si>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</si>
  <si>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</si>
  <si>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</si>
  <si>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</si>
  <si>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</si>
  <si>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</si>
  <si>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</si>
  <si>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</si>
  <si>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</si>
  <si>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</si>
  <si>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</si>
  <si>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</si>
  <si>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</si>
  <si>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</si>
  <si>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</si>
  <si>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</si>
  <si>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</si>
  <si>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</si>
  <si>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</si>
  <si>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</si>
  <si>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</si>
  <si>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</si>
  <si>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</si>
  <si>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</si>
  <si>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</si>
  <si>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</si>
  <si>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</si>
  <si>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</si>
  <si>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</si>
  <si>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</si>
  <si>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</si>
  <si>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</si>
  <si>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</si>
  <si>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</si>
  <si>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</si>
  <si>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</si>
  <si>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</si>
  <si>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</si>
  <si>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</si>
  <si>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</si>
  <si>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</si>
  <si>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</si>
  <si>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</si>
  <si>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</si>
  <si>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</si>
  <si>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</si>
  <si>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</si>
  <si>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</si>
  <si>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</si>
  <si>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</si>
  <si>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</si>
  <si>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</si>
  <si>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</si>
  <si>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</si>
  <si>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</si>
  <si>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</si>
  <si>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</si>
  <si>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</si>
  <si>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</si>
  <si>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</si>
  <si>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</si>
  <si>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</si>
  <si>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</si>
  <si>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</si>
  <si>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</si>
  <si>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</si>
  <si>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</si>
  <si>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</si>
  <si>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</si>
  <si>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</si>
  <si>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</si>
  <si>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</si>
  <si>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</si>
  <si>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</si>
  <si>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</si>
  <si>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</si>
  <si>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</si>
  <si>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</si>
  <si>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</si>
  <si>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</si>
  <si>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</si>
  <si>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</si>
  <si>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</si>
  <si>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</si>
  <si>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</si>
  <si>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</si>
  <si>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</si>
  <si>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</si>
  <si>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</si>
  <si>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</si>
  <si>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</si>
  <si>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</si>
  <si>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</si>
  <si>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</si>
  <si>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</si>
  <si>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</si>
  <si>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</si>
  <si>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</si>
  <si>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</si>
  <si>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</si>
  <si>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</si>
  <si>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</si>
  <si>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</si>
  <si>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</si>
  <si>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</si>
  <si>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</si>
  <si>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</si>
  <si>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</si>
  <si>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</si>
  <si>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</si>
  <si>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</si>
  <si>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</si>
  <si>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</si>
  <si>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</si>
  <si>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</si>
  <si>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</si>
  <si>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</si>
  <si>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</si>
  <si>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</si>
  <si>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</si>
  <si>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</si>
  <si>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</si>
  <si>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</si>
  <si>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</si>
  <si>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</si>
  <si>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</si>
  <si>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</si>
  <si>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</si>
  <si>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</si>
  <si>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</si>
  <si>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</si>
  <si>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</si>
  <si>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</si>
  <si>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</si>
  <si>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</si>
  <si>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</si>
  <si>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</si>
  <si>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</si>
  <si>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</si>
  <si>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</si>
  <si>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</si>
  <si>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</si>
  <si>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</si>
  <si>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</si>
  <si>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</si>
  <si>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</si>
  <si>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</si>
  <si>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</si>
  <si>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</si>
  <si>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</si>
  <si>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</si>
  <si>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</si>
  <si>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</si>
  <si>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</si>
  <si>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</si>
  <si>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</si>
  <si>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</si>
  <si>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</si>
  <si>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</si>
  <si>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</si>
  <si>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</si>
  <si>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</si>
  <si>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</si>
  <si>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</si>
  <si>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</si>
  <si>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</si>
  <si>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</si>
  <si>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</si>
  <si>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</si>
  <si>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</si>
  <si>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</si>
  <si>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</si>
  <si>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</si>
  <si>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</si>
  <si>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</si>
  <si>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</si>
  <si>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</si>
  <si>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</si>
  <si>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</si>
  <si>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</si>
  <si>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</si>
  <si>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</si>
  <si>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</si>
  <si>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</si>
  <si>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</si>
  <si>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</si>
  <si>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</si>
  <si>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</si>
  <si>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</si>
  <si>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</si>
  <si>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</si>
  <si>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</si>
  <si>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</si>
  <si>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</si>
  <si>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</si>
  <si>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</si>
  <si>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</si>
  <si>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</si>
  <si>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</si>
  <si>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</si>
  <si>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</si>
  <si>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</si>
  <si>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</si>
  <si>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</si>
  <si>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</si>
  <si>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</si>
  <si>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</si>
  <si>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</si>
  <si>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</si>
  <si>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</si>
  <si>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</si>
  <si>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</si>
  <si>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</si>
  <si>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</si>
  <si>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</si>
  <si>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</si>
  <si>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</si>
  <si>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</si>
  <si>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</si>
  <si>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</si>
  <si>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</si>
  <si>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</si>
  <si>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</si>
  <si>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</si>
  <si>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</si>
  <si>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</si>
  <si>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</si>
  <si>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</si>
  <si>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</si>
  <si>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</si>
  <si>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</si>
  <si>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</si>
  <si>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</si>
  <si>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</si>
  <si>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</si>
  <si>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</si>
  <si>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</si>
  <si>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</si>
  <si>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</si>
  <si>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</si>
  <si>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</si>
  <si>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</si>
  <si>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</si>
  <si>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</si>
  <si>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</si>
  <si>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</si>
  <si>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</si>
  <si>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</si>
  <si>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</si>
  <si>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</si>
  <si>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</si>
  <si>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</si>
  <si>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</si>
  <si>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</si>
  <si>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</si>
  <si>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</si>
  <si>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</si>
  <si>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</si>
  <si>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</si>
  <si>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</si>
  <si>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</si>
  <si>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</si>
  <si>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</si>
  <si>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</si>
  <si>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</si>
  <si>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</si>
  <si>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</si>
  <si>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</si>
  <si>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</si>
  <si>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</si>
  <si>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</si>
  <si>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</si>
  <si>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</si>
  <si>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</si>
  <si>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</si>
  <si>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</si>
  <si>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</si>
  <si>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</si>
  <si>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</si>
  <si>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</si>
  <si>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</si>
  <si>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</si>
  <si>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</si>
  <si>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</si>
  <si>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</si>
  <si>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</si>
  <si>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</si>
  <si>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</si>
  <si>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</si>
  <si>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</si>
  <si>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</si>
  <si>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</si>
  <si>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</si>
  <si>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</si>
  <si>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</si>
  <si>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</si>
  <si>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</si>
  <si>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</si>
  <si>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</si>
  <si>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</si>
  <si>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</si>
  <si>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</si>
  <si>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</si>
  <si>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</si>
  <si>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</si>
  <si>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</si>
  <si>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</si>
  <si>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</si>
  <si>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</si>
  <si>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</si>
  <si>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</si>
  <si>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</si>
  <si>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</si>
  <si>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</si>
  <si>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</si>
  <si>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</si>
  <si>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</si>
  <si>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</si>
  <si>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</si>
  <si>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</si>
  <si>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</si>
  <si>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</si>
  <si>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</si>
  <si>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</si>
  <si>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</si>
  <si>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</si>
  <si>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</si>
  <si>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</si>
  <si>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</si>
  <si>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</si>
  <si>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</si>
  <si>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</si>
  <si>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</si>
  <si>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</si>
  <si>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</si>
  <si>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</si>
  <si>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</si>
  <si>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</si>
  <si>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</si>
  <si>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</si>
  <si>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</si>
  <si>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</si>
  <si>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</si>
  <si>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</si>
  <si>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</si>
  <si>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</si>
  <si>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</si>
  <si>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</si>
  <si>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</si>
  <si>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</si>
  <si>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</si>
  <si>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</si>
  <si>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</si>
  <si>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</si>
  <si>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</si>
  <si>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</si>
  <si>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</si>
  <si>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</si>
  <si>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</si>
  <si>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</si>
  <si>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</si>
  <si>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</si>
  <si>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</si>
  <si>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</si>
  <si>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</si>
  <si>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</si>
  <si>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</si>
  <si>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</si>
  <si>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</si>
  <si>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</si>
  <si>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</si>
  <si>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</si>
  <si>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</si>
  <si>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</si>
  <si>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</si>
  <si>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</si>
  <si>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</si>
  <si>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</si>
  <si>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</si>
  <si>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</si>
  <si>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</si>
  <si>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</si>
  <si>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</si>
  <si>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</si>
  <si>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</si>
  <si>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</si>
  <si>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</si>
  <si>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</si>
  <si>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</si>
  <si>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</si>
  <si>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</si>
  <si>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</si>
  <si>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</si>
  <si>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</si>
  <si>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</si>
  <si>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</si>
  <si>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</si>
  <si>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</si>
  <si>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</si>
  <si>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</si>
  <si>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</si>
  <si>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</si>
  <si>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</si>
  <si>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</si>
  <si>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</si>
  <si>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</si>
  <si>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</si>
  <si>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</si>
  <si>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</si>
  <si>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</si>
  <si>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</si>
  <si>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</si>
  <si>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</si>
  <si>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</si>
  <si>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</si>
  <si>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</si>
  <si>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</si>
  <si>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</si>
  <si>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</si>
  <si>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</si>
  <si>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</si>
  <si>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</si>
  <si>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</si>
  <si>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</si>
  <si>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</si>
  <si>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</si>
  <si>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</si>
  <si>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</si>
  <si>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</si>
  <si>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</si>
  <si>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</si>
  <si>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</si>
  <si>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</si>
  <si>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</si>
  <si>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</si>
  <si>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</si>
  <si>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</si>
  <si>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</si>
  <si>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</si>
  <si>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</si>
  <si>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</si>
  <si>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</si>
  <si>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</si>
  <si>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</si>
  <si>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</si>
  <si>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</si>
  <si>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</si>
  <si>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</si>
  <si>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</si>
  <si>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</si>
  <si>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</si>
  <si>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</si>
  <si>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</si>
  <si>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</si>
  <si>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</si>
  <si>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</si>
  <si>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</si>
  <si>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</si>
  <si>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</si>
  <si>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</si>
  <si>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</si>
  <si>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</si>
  <si>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</si>
  <si>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</si>
  <si>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</si>
  <si>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</si>
  <si>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</si>
  <si>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</si>
  <si>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</si>
  <si>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</si>
  <si>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</si>
  <si>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</si>
  <si>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</si>
  <si>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</si>
  <si>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</si>
  <si>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</si>
  <si>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</si>
  <si>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</si>
  <si>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</si>
  <si>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</si>
  <si>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</si>
  <si>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</si>
  <si>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</si>
  <si>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</si>
  <si>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</si>
  <si>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</si>
  <si>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</si>
  <si>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</si>
  <si>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</si>
  <si>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</si>
  <si>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</si>
  <si>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</si>
  <si>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</si>
  <si>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</si>
  <si>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</si>
  <si>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</si>
  <si>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</si>
  <si>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</si>
  <si>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</si>
  <si>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</si>
  <si>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</si>
  <si>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</si>
  <si>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</si>
  <si>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</si>
  <si>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</si>
  <si>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</si>
  <si>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</si>
  <si>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</si>
  <si>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</si>
  <si>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</si>
  <si>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</si>
  <si>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</si>
  <si>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</si>
  <si>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</si>
  <si>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</si>
  <si>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</si>
  <si>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</si>
  <si>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</si>
  <si>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</si>
  <si>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</si>
  <si>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</si>
  <si>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</si>
  <si>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</si>
  <si>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</si>
  <si>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</si>
  <si>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</si>
  <si>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</si>
  <si>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</si>
  <si>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</si>
  <si>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</si>
  <si>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</si>
  <si>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</si>
  <si>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</si>
  <si>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</si>
  <si>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</si>
  <si>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</si>
  <si>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</si>
  <si>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</si>
  <si>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</si>
  <si>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</si>
  <si>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</si>
  <si>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</si>
  <si>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</si>
  <si>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</si>
  <si>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</si>
  <si>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</si>
  <si>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</si>
  <si>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</si>
  <si>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</si>
  <si>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</si>
  <si>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</si>
  <si>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</si>
  <si>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</si>
  <si>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</si>
  <si>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</si>
  <si>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</si>
  <si>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</si>
  <si>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</si>
  <si>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</si>
  <si>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</si>
  <si>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</si>
  <si>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</si>
  <si>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</si>
  <si>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</si>
  <si>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</si>
  <si>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</si>
  <si>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</si>
  <si>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</si>
  <si>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</si>
  <si>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</si>
  <si>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</si>
  <si>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</si>
  <si>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</si>
  <si>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</si>
  <si>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</si>
  <si>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</si>
  <si>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</si>
  <si>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</si>
  <si>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</si>
  <si>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</si>
  <si>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</si>
  <si>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</si>
  <si>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</si>
  <si>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</si>
  <si>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</si>
  <si>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</si>
  <si>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</si>
  <si>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</si>
  <si>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</si>
  <si>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</si>
  <si>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</si>
  <si>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</si>
  <si>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</si>
  <si>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</si>
  <si>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</si>
  <si>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</si>
  <si>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</si>
  <si>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</si>
  <si>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</si>
  <si>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</si>
  <si>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</si>
  <si>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</si>
  <si>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</si>
  <si>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</si>
  <si>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</si>
  <si>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</si>
  <si>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</si>
  <si>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</si>
  <si>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</si>
  <si>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</si>
  <si>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</si>
  <si>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</si>
  <si>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</si>
  <si>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</si>
  <si>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</si>
  <si>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</si>
  <si>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</si>
  <si>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</si>
  <si>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</si>
  <si>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</si>
  <si>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</si>
  <si>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</si>
  <si>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</si>
  <si>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</si>
  <si>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</si>
  <si>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</si>
  <si>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</si>
  <si>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</si>
  <si>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</si>
  <si>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</si>
  <si>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</si>
  <si>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</si>
  <si>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</si>
  <si>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</si>
  <si>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</si>
  <si>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</si>
  <si>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</si>
  <si>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</si>
  <si>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</si>
  <si>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</si>
  <si>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</si>
  <si>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</si>
  <si>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</si>
  <si>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</si>
  <si>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</si>
  <si>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</si>
  <si>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</si>
  <si>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</si>
  <si>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</si>
  <si>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</si>
  <si>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</si>
  <si>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</si>
  <si>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</si>
  <si>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</si>
  <si>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</si>
  <si>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</si>
  <si>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</si>
  <si>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</si>
  <si>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</si>
  <si>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</si>
  <si>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</si>
  <si>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</si>
  <si>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</si>
  <si>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</si>
  <si>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</si>
  <si>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</si>
  <si>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</si>
  <si>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</si>
  <si>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</si>
  <si>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</si>
  <si>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</si>
  <si>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</si>
  <si>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</si>
  <si>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</si>
  <si>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</si>
  <si>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</si>
  <si>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</si>
  <si>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</si>
  <si>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</si>
  <si>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</si>
  <si>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</si>
  <si>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</si>
  <si>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</si>
  <si>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</si>
  <si>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</si>
  <si>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</si>
  <si>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</si>
  <si>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</si>
  <si>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</si>
  <si>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</si>
  <si>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</si>
  <si>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</si>
  <si>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</si>
  <si>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</si>
  <si>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</si>
  <si>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</si>
  <si>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</si>
  <si>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</si>
  <si>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</si>
  <si>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</si>
  <si>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</si>
  <si>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</si>
  <si>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</si>
  <si>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</si>
  <si>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</si>
  <si>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</si>
  <si>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</si>
  <si>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</si>
  <si>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</si>
  <si>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</si>
  <si>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</si>
  <si>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</si>
  <si>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</si>
  <si>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</si>
  <si>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</si>
  <si>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</si>
  <si>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</si>
  <si>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</si>
  <si>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</si>
  <si>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</si>
  <si>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</si>
  <si>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</si>
  <si>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</si>
  <si>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</si>
  <si>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</si>
  <si>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</si>
  <si>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</si>
  <si>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</si>
  <si>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</si>
  <si>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</si>
  <si>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</si>
  <si>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</si>
  <si>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</si>
  <si>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</si>
  <si>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</si>
  <si>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</si>
  <si>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</si>
  <si>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</si>
  <si>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</si>
  <si>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</si>
  <si>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</si>
  <si>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</si>
  <si>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</si>
  <si>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</si>
  <si>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</si>
  <si>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</si>
  <si>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</si>
  <si>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</si>
  <si>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</si>
  <si>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</si>
  <si>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</si>
  <si>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</si>
  <si>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</si>
  <si>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</si>
  <si>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</si>
  <si>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</si>
  <si>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</si>
  <si>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</si>
  <si>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</si>
  <si>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</si>
  <si>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</si>
  <si>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</si>
  <si>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</si>
  <si>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</si>
  <si>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</si>
  <si>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</si>
  <si>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</si>
  <si>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</si>
  <si>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</si>
  <si>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</si>
  <si>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</si>
  <si>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</si>
  <si>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</si>
  <si>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</si>
  <si>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</si>
  <si>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</si>
  <si>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</si>
  <si>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</si>
  <si>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</si>
  <si>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</si>
  <si>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</si>
  <si>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</si>
  <si>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</si>
  <si>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</si>
  <si>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</si>
  <si>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</si>
  <si>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</si>
  <si>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</si>
  <si>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</si>
  <si>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</si>
  <si>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</si>
  <si>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</si>
  <si>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</si>
  <si>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</si>
  <si>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</si>
  <si>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</si>
  <si>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</si>
  <si>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</si>
  <si>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</si>
  <si>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</si>
  <si>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</si>
  <si>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</si>
  <si>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</si>
  <si>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</si>
  <si>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</si>
  <si>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</si>
  <si>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</si>
  <si>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</si>
  <si>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</si>
  <si>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</si>
  <si>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</si>
  <si>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</si>
  <si>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</si>
  <si>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</si>
  <si>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</si>
  <si>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</si>
  <si>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</si>
  <si>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</si>
  <si>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</si>
  <si>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</si>
  <si>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</si>
  <si>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</si>
  <si>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</si>
  <si>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</si>
  <si>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</si>
  <si>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</si>
  <si>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</si>
  <si>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</si>
  <si>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</si>
  <si>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</si>
  <si>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</si>
  <si>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</si>
  <si>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</si>
  <si>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</si>
  <si>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</si>
  <si>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</si>
  <si>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</si>
  <si>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</si>
  <si>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</si>
  <si>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</si>
  <si>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</si>
  <si>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</si>
  <si>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</si>
  <si>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</si>
  <si>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</si>
  <si>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</si>
  <si>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</si>
  <si>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</si>
  <si>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</si>
  <si>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</si>
  <si>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</si>
  <si>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</si>
  <si>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</si>
  <si>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</si>
  <si>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</si>
  <si>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</si>
  <si>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</si>
  <si>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</si>
  <si>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</si>
  <si>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</si>
  <si>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</si>
  <si>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</si>
  <si>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</si>
  <si>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</si>
  <si>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</si>
  <si>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</si>
  <si>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</si>
  <si>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</si>
  <si>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</si>
  <si>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</si>
  <si>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</si>
  <si>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</si>
  <si>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</si>
  <si>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</si>
  <si>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</si>
  <si>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</si>
  <si>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</si>
  <si>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</si>
  <si>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</si>
  <si>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</si>
  <si>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</si>
  <si>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</si>
  <si>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</si>
  <si>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</si>
  <si>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</si>
  <si>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</si>
  <si>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</si>
  <si>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</si>
  <si>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</si>
  <si>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</si>
  <si>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</si>
  <si>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</si>
  <si>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</si>
  <si>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</si>
  <si>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</si>
  <si>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</si>
  <si>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</si>
  <si>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</si>
  <si>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</si>
  <si>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</si>
  <si>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</si>
  <si>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</si>
  <si>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</si>
  <si>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</si>
  <si>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</si>
  <si>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</si>
  <si>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</si>
  <si>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</si>
  <si>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</si>
  <si>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</si>
  <si>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</si>
  <si>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</si>
  <si>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</si>
  <si>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</si>
  <si>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</si>
  <si>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</si>
  <si>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</si>
  <si>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</si>
  <si>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</si>
  <si>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</si>
  <si>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</si>
  <si>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</si>
  <si>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</si>
  <si>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</si>
  <si>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</si>
  <si>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</si>
  <si>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</si>
  <si>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</si>
  <si>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</si>
  <si>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</si>
  <si>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</si>
  <si>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</si>
  <si>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</si>
  <si>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</si>
  <si>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</si>
  <si>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</si>
  <si>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</si>
  <si>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</si>
  <si>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</si>
  <si>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</si>
  <si>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</si>
  <si>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</si>
  <si>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</si>
  <si>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</si>
  <si>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</si>
  <si>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</si>
  <si>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</si>
  <si>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</si>
  <si>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</si>
  <si>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</si>
  <si>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</si>
  <si>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</si>
  <si>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</si>
  <si>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</si>
  <si>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</si>
  <si>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</si>
  <si>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</si>
  <si>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</si>
  <si>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</si>
  <si>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</si>
  <si>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</si>
  <si>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</si>
  <si>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</si>
  <si>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</si>
  <si>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</si>
  <si>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</si>
  <si>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</si>
  <si>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</si>
  <si>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</si>
  <si>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</si>
  <si>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</si>
  <si>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</si>
  <si>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</si>
  <si>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</si>
  <si>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</si>
  <si>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</si>
  <si>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</si>
  <si>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</si>
  <si>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</si>
  <si>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</si>
  <si>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</si>
  <si>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</si>
  <si>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</si>
  <si>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</si>
  <si>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</si>
  <si>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</si>
  <si>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</si>
  <si>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</si>
  <si>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</si>
  <si>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</si>
  <si>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</si>
  <si>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</si>
  <si>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</si>
  <si>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</si>
  <si>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</si>
  <si>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</si>
  <si>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</si>
  <si>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</si>
  <si>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</si>
  <si>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</si>
  <si>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</si>
  <si>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</si>
  <si>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</si>
  <si>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</si>
  <si>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</si>
  <si>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</si>
  <si>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</si>
  <si>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</si>
  <si>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</si>
  <si>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</si>
  <si>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</si>
  <si>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</si>
  <si>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</si>
  <si>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</si>
  <si>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</si>
  <si>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</si>
  <si>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</si>
  <si>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</si>
  <si>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</si>
  <si>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</si>
  <si>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</si>
  <si>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</si>
  <si>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</si>
  <si>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</si>
  <si>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</si>
  <si>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</si>
  <si>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</si>
  <si>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</si>
  <si>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</si>
  <si>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</si>
  <si>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</si>
  <si>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</si>
  <si>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</si>
  <si>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</si>
  <si>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</si>
  <si>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</si>
  <si>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</si>
  <si>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</si>
  <si>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</si>
  <si>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</si>
  <si>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 County</t>
  </si>
  <si>
    <t>2710 North Street</t>
  </si>
  <si>
    <t>Mount Vernon</t>
  </si>
  <si>
    <t>districtmtv80.org</t>
  </si>
  <si>
    <t>Aletta Lawrence</t>
  </si>
  <si>
    <t>alawrence@mtv80,org</t>
  </si>
  <si>
    <t>618-244-8080</t>
  </si>
  <si>
    <t>618-244-8082</t>
  </si>
  <si>
    <t>Krehbiel &amp; Associates LLC</t>
  </si>
  <si>
    <t>James G Leuty, CPA</t>
  </si>
  <si>
    <t>125 North 11th Street</t>
  </si>
  <si>
    <t>IL</t>
  </si>
  <si>
    <t>618-244-2666</t>
  </si>
  <si>
    <t>618-244-2372</t>
  </si>
  <si>
    <t>jimleuty@krehbielcpa.com</t>
  </si>
  <si>
    <t>Ron Daniels</t>
  </si>
  <si>
    <t>rdaniels@roe13.org</t>
  </si>
  <si>
    <t>618-244-8040</t>
  </si>
  <si>
    <t>618-241-7868</t>
  </si>
  <si>
    <t>Krehbiel &amp; Associates, LLC</t>
  </si>
  <si>
    <t>General Obligation Series 2008 A</t>
  </si>
  <si>
    <t>General Obligation Series 2008 B</t>
  </si>
  <si>
    <t>General Obligation Debt Certificates Series C</t>
  </si>
  <si>
    <t>General Obligation Debt Certificates Series 2012</t>
  </si>
  <si>
    <t>Capital Lease - Computer Equipment &amp; Software</t>
  </si>
  <si>
    <t>Debt Certificates</t>
  </si>
  <si>
    <t>Capital Lease Debt</t>
  </si>
  <si>
    <t>ROE13 - Woodlawn and Rome (All schools are pre-k programs)</t>
  </si>
  <si>
    <t xml:space="preserve">Johnson Controls - outsourced energy purchasing </t>
  </si>
  <si>
    <t>MCIM, Prairie State Insurance Coop (PSIC)</t>
  </si>
  <si>
    <t>Mt.Vernon Twp. High School - tax appeals</t>
  </si>
  <si>
    <t>Franklin-Jefferson Special Ed - Counselor</t>
  </si>
  <si>
    <t xml:space="preserve">Franklin-Jefferson Special Ed </t>
  </si>
  <si>
    <t>ROE13 - outsourced paper purchasing</t>
  </si>
  <si>
    <t>Quality Network Solutions - outsourced technology</t>
  </si>
  <si>
    <t>ROE13 - Alternative School Transportation (prior year)</t>
  </si>
  <si>
    <t>Transportation - South Central Transportation (current year)</t>
  </si>
  <si>
    <t>10-1690 Other Food Service - $121,853 Relates to food service contract revenue for food services provided to other schools and entities.</t>
  </si>
  <si>
    <t>20-1999 Other Local Revenues - $204 Relates to the sale of obsolete equipment.</t>
  </si>
  <si>
    <t>10-1790 Other District/School Activity Revenue - $100,553 Relates to fundraising activities held at individual school locations.</t>
  </si>
  <si>
    <t>10-1999 Other Local Revenues - $5,631 Relates to the sale of obsolete equipment, reimbursements and miscellaneous income.</t>
  </si>
  <si>
    <t>20-3999 Other Restricted Revenue from State Sources - $8,835 Relates to a safety and security grant and an energry efficient program rebate.</t>
  </si>
  <si>
    <t>10-2190 Other Support Services - Pupils - $2,488 purchased services, $96,428 supplies and materials, $12,898 capital outlay, $6,091 other objects.</t>
  </si>
  <si>
    <t>10-2900 Other Support Services - 21st Century Program - $4,295 salaries, $2,745 benefits, $51,238 purchased services.</t>
  </si>
  <si>
    <t>10-4190 Other Payments to In-State Governmental Units - $891 for Admin Assessment kept by the State for Medicaid Admin Outreach.</t>
  </si>
  <si>
    <t>20-2900 Other Support Services - Rental Equipment - $51,909 purchased services.</t>
  </si>
  <si>
    <t>30-5400 Debt Services - Other - Agent/Bank Fees - $1,520 other objects.</t>
  </si>
  <si>
    <t>U.S. Department of Education</t>
  </si>
  <si>
    <t xml:space="preserve">  Passthrough from Illinois State Board of Education</t>
  </si>
  <si>
    <t xml:space="preserve">     Title VI - Rural Education Initiative</t>
  </si>
  <si>
    <t>84.358B</t>
  </si>
  <si>
    <t>16-4107-00</t>
  </si>
  <si>
    <t>17-4107-00</t>
  </si>
  <si>
    <t xml:space="preserve">     Title IV - 21st Century Comm Learning Centers</t>
  </si>
  <si>
    <t>84.287C</t>
  </si>
  <si>
    <t>16-4421-13</t>
  </si>
  <si>
    <t>17-4421-13</t>
  </si>
  <si>
    <t>16-4421-15</t>
  </si>
  <si>
    <t>17-4421-15</t>
  </si>
  <si>
    <t xml:space="preserve">     Title II - Teacher Quality</t>
  </si>
  <si>
    <t>84.367A</t>
  </si>
  <si>
    <t>16-4932-00</t>
  </si>
  <si>
    <t>17-4932-00</t>
  </si>
  <si>
    <t xml:space="preserve">     Title I - Low Income (M)</t>
  </si>
  <si>
    <t xml:space="preserve">     Title I - Low Income - Neglected Priv (M)</t>
  </si>
  <si>
    <t>84.010A</t>
  </si>
  <si>
    <t>16-4300-00</t>
  </si>
  <si>
    <t>17-4300-00</t>
  </si>
  <si>
    <t>16-4305-00</t>
  </si>
  <si>
    <t>17-4305-00</t>
  </si>
  <si>
    <t xml:space="preserve">     Preschool Expansion Grant</t>
  </si>
  <si>
    <t>84.419B</t>
  </si>
  <si>
    <t>16-4902-PE</t>
  </si>
  <si>
    <t>17-4902-PE</t>
  </si>
  <si>
    <t xml:space="preserve">     Fed. Sp. Ed. - I.D.E.A. - Room &amp; Board</t>
  </si>
  <si>
    <t>84.027A</t>
  </si>
  <si>
    <t>16-4625-XC</t>
  </si>
  <si>
    <t>N/A</t>
  </si>
  <si>
    <t>Total U.S. Department of Ed - passthrough from ISBE</t>
  </si>
  <si>
    <t xml:space="preserve">  Passthrough from Franklin-Jefferson Sp Ed District</t>
  </si>
  <si>
    <t xml:space="preserve">     IDEA Part B Flow Through</t>
  </si>
  <si>
    <t>16-4620-00</t>
  </si>
  <si>
    <t>17-4620-00</t>
  </si>
  <si>
    <t>Total U.S. Dep of Ed - passthrough from FJSED</t>
  </si>
  <si>
    <t xml:space="preserve">     Impact Aid</t>
  </si>
  <si>
    <t>S041B-2016-1510</t>
  </si>
  <si>
    <t>S041B-2017-1510</t>
  </si>
  <si>
    <t>Total U.S. Department of Education</t>
  </si>
  <si>
    <t>U.S. Department of Agriculture</t>
  </si>
  <si>
    <t xml:space="preserve">     Nutrition Cluster</t>
  </si>
  <si>
    <t xml:space="preserve">       National School Lunch Program</t>
  </si>
  <si>
    <t xml:space="preserve">       Commodities (Non-Cash)</t>
  </si>
  <si>
    <t xml:space="preserve">       Dept of Defense Fresh Fruits &amp; Veg (Non-Cash)</t>
  </si>
  <si>
    <t xml:space="preserve">       School Breakfast Program</t>
  </si>
  <si>
    <t xml:space="preserve">     Total Nutrition Cluster</t>
  </si>
  <si>
    <t>16-4210-00</t>
  </si>
  <si>
    <t>17-4210-00</t>
  </si>
  <si>
    <t>16-4220-00</t>
  </si>
  <si>
    <t>17-4220-00</t>
  </si>
  <si>
    <t xml:space="preserve">     Child &amp; Adult Care Food Program</t>
  </si>
  <si>
    <t xml:space="preserve">     Fresh Fruits &amp; Vegetables</t>
  </si>
  <si>
    <t>16-4226-00</t>
  </si>
  <si>
    <t>17-4226-00</t>
  </si>
  <si>
    <t>16-4240-15</t>
  </si>
  <si>
    <t>16-4240-16</t>
  </si>
  <si>
    <t>17-4240-16</t>
  </si>
  <si>
    <t>17-4240-17</t>
  </si>
  <si>
    <t>Total U.S. Dept of Ag - passthrough from ISBE</t>
  </si>
  <si>
    <t>U.S. Department of Health &amp; Human Services</t>
  </si>
  <si>
    <t xml:space="preserve">  Passthrough from IL Dept of Healthcare &amp; Family  Services</t>
  </si>
  <si>
    <t xml:space="preserve">     Medical Assistance Program</t>
  </si>
  <si>
    <t>16-4991-00</t>
  </si>
  <si>
    <t>17-4991-00</t>
  </si>
  <si>
    <t>Total U.S. Dept of HHS - passthrough from IDHFS</t>
  </si>
  <si>
    <t xml:space="preserve">  Passthrough from Region V</t>
  </si>
  <si>
    <t xml:space="preserve">     Headstart (M)</t>
  </si>
  <si>
    <t>05CH010083-01-00</t>
  </si>
  <si>
    <t>05CH010083-02-02</t>
  </si>
  <si>
    <t>Total U.S. Dept of HHS - passthrough from Region V</t>
  </si>
  <si>
    <t>Total Federal Awards - passthrough from ISBE</t>
  </si>
  <si>
    <t>Total Federal Awards - passthrough from other entities</t>
  </si>
  <si>
    <t>GRAND TOTAL - FEDERAL AWARDS</t>
  </si>
  <si>
    <r>
      <t xml:space="preserve">The accompanying Schedule of Expenditures of Federal Awards includes the federal grant activity of </t>
    </r>
    <r>
      <rPr>
        <b/>
        <sz val="9"/>
        <rFont val="Arial"/>
        <family val="2"/>
      </rPr>
      <t>Mount Vernon City Schools, District 80</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</si>
  <si>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Mount Vernon City Schools, District 80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</si>
  <si>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</si>
  <si>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Mount Vernon City Schools, District 80</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</si>
  <si>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</si>
  <si>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Title I - Low Income &amp; Title I - Low Income - Neglected Priv</t>
  </si>
  <si>
    <t>Headstart</t>
  </si>
  <si>
    <t>Title I - Low Income - Neglected Priv</t>
  </si>
  <si>
    <t>Illinois State Board of Education</t>
  </si>
  <si>
    <t>The District is responsible for establishing and maintaining an internal control system sufficient to prevent errors in its completion of expenditure reports required for grants administered by the Illinois State Board of Education.  Amounts submitted on grant expenditure reports should be in agreement and reconcile with the general ledger.</t>
  </si>
  <si>
    <t>The June 30, 2017 expenditure report did not agree to the District's general ledger and only included the expenditures for June, 2017 instead of cumulative expenditures through June 30, 2017.</t>
  </si>
  <si>
    <t>There was turnover in personnel responsible for preparing expenditure reports a month prior to June 30, 2017.</t>
  </si>
  <si>
    <t>When the controls that are in place over financial reporting are not being followed, it may result in inaccurate reporting of expenditures.</t>
  </si>
  <si>
    <t>The District's personnel responsible for expenditure reports reported only June expenditures instead of the cumulative expenditures through June 30, 2017 and the error was not caught during management review before the expenditure report was filed with the Illinois State Board of Education.</t>
  </si>
  <si>
    <t>The District should ensure that expenditure reports are in agreement and reconcile with the general ledger and that management has reviewed the expenditure reports and supporting documentation before the reports are filed.</t>
  </si>
  <si>
    <t>Immediately upon learning of the oversight.</t>
  </si>
  <si>
    <t>Aletta Lawrence, Superintendent</t>
  </si>
  <si>
    <t>The District will ensure that expenditure reports are in agreement and reconcile with the general ledger and management will review the expenditure reports and supporting documentation before the reports are filed.</t>
  </si>
  <si>
    <t>10-3999 Other Restricted Revenue from State Sources - $8,663 Relates to No Kid Hungry grants and a mentoring grant.</t>
  </si>
  <si>
    <t>x</t>
  </si>
  <si>
    <t>The District was unable to correct the June 30, 2017 expenditure report, however, a corrected report was filed with ISBE on July 19, 2017 and the District records are current.</t>
  </si>
  <si>
    <t>CORRECTIVE ACTION PLAN FOR CURRENT YEAR AUDIT FINDINGS</t>
  </si>
  <si>
    <t>Mount Vernon SD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</si>
</sst>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Font="1" applyBorder="1" applyAlignment="1" applyProtection="1"/>
    <xf numFmtId="14" fontId="3" fillId="0" borderId="0" xfId="3" applyNumberFormat="1" applyAlignment="1" applyProtection="1">
      <alignment horizontal="left"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0</xdr:row>
          <xdr:rowOff>47625</xdr:rowOff>
        </xdr:from>
        <xdr:to>
          <xdr:col>0</xdr:col>
          <xdr:colOff>1047750</xdr:colOff>
          <xdr:row>4</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47625</xdr:rowOff>
        </xdr:from>
        <xdr:to>
          <xdr:col>0</xdr:col>
          <xdr:colOff>2105025</xdr:colOff>
          <xdr:row>4</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xdr:row>
          <xdr:rowOff>95250</xdr:rowOff>
        </xdr:from>
        <xdr:to>
          <xdr:col>0</xdr:col>
          <xdr:colOff>1028700</xdr:colOff>
          <xdr:row>9</xdr:row>
          <xdr:rowOff>133350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42" t="s">
        <v>466</v>
      </c>
      <c r="J1" s="2143"/>
      <c r="K1" s="2143"/>
      <c r="L1" s="2143"/>
      <c r="M1" s="2143"/>
      <c r="N1" s="2143"/>
      <c r="O1" s="2143"/>
      <c r="P1" s="2143"/>
      <c r="Q1" s="2143"/>
      <c r="R1" s="2143"/>
      <c r="S1" s="2143"/>
    </row>
    <row r="2" spans="1:28" ht="12" customHeight="1" x14ac:dyDescent="0.2">
      <c r="A2" s="201" t="s">
        <v>1864</v>
      </c>
      <c r="D2" s="202"/>
      <c r="I2" s="2144" t="s">
        <v>1133</v>
      </c>
      <c r="J2" s="2143"/>
      <c r="K2" s="2143"/>
      <c r="L2" s="2143"/>
      <c r="M2" s="2143"/>
      <c r="N2" s="2143"/>
      <c r="O2" s="2143"/>
      <c r="P2" s="2143"/>
      <c r="Q2" s="2143"/>
      <c r="R2" s="2143"/>
      <c r="S2" s="2143"/>
    </row>
    <row r="3" spans="1:28" ht="12" customHeight="1" x14ac:dyDescent="0.2">
      <c r="A3" s="1816" t="s">
        <v>1946</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2087</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2087</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13041080002</v>
      </c>
      <c r="B13" s="2177"/>
      <c r="C13" s="2177"/>
      <c r="D13" s="2177"/>
      <c r="E13" s="2177"/>
      <c r="F13" s="2177"/>
      <c r="G13" s="2177"/>
      <c r="H13" s="2178"/>
      <c r="I13" s="184"/>
      <c r="J13" s="183"/>
      <c r="K13" s="181"/>
      <c r="L13" s="183"/>
      <c r="M13" s="183"/>
      <c r="N13" s="183"/>
      <c r="O13" s="183"/>
      <c r="P13" s="183"/>
      <c r="Q13" s="183"/>
      <c r="R13" s="183"/>
      <c r="S13" s="183"/>
      <c r="T13" s="2181" t="s">
        <v>2096</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0" t="s">
        <v>2088</v>
      </c>
      <c r="B15" s="2179"/>
      <c r="C15" s="2179"/>
      <c r="D15" s="2179"/>
      <c r="E15" s="2179"/>
      <c r="F15" s="2179"/>
      <c r="G15" s="2179"/>
      <c r="H15" s="2180"/>
      <c r="T15" s="2111" t="s">
        <v>2097</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2232</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2089</v>
      </c>
      <c r="B19" s="2128"/>
      <c r="C19" s="2128"/>
      <c r="D19" s="2128"/>
      <c r="E19" s="2128"/>
      <c r="F19" s="2128"/>
      <c r="G19" s="2128"/>
      <c r="H19" s="2110"/>
      <c r="I19" s="183"/>
      <c r="J19" s="377"/>
      <c r="K19" s="194"/>
      <c r="L19" s="192"/>
      <c r="M19" s="651" t="s">
        <v>355</v>
      </c>
      <c r="P19" s="180"/>
      <c r="Q19" s="180"/>
      <c r="R19" s="180"/>
      <c r="S19" s="184"/>
      <c r="T19" s="2130" t="s">
        <v>2090</v>
      </c>
      <c r="U19" s="2109"/>
      <c r="V19" s="2109"/>
      <c r="W19" s="2110"/>
      <c r="X19" s="2127" t="s">
        <v>2099</v>
      </c>
      <c r="Y19" s="2189"/>
      <c r="Z19" s="2187">
        <v>62864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2090</v>
      </c>
      <c r="B21" s="2109"/>
      <c r="C21" s="2109"/>
      <c r="D21" s="2109"/>
      <c r="E21" s="2109"/>
      <c r="F21" s="2109"/>
      <c r="G21" s="2109"/>
      <c r="H21" s="2110"/>
      <c r="I21" s="2156" t="s">
        <v>767</v>
      </c>
      <c r="J21" s="2151"/>
      <c r="K21" s="2151"/>
      <c r="L21" s="2151"/>
      <c r="M21" s="2151"/>
      <c r="N21" s="2151"/>
      <c r="O21" s="2151"/>
      <c r="P21" s="2151"/>
      <c r="Q21" s="2151"/>
      <c r="R21" s="2151"/>
      <c r="S21" s="2157"/>
      <c r="T21" s="2136" t="s">
        <v>2100</v>
      </c>
      <c r="U21" s="2196"/>
      <c r="V21" s="2196"/>
      <c r="W21" s="2196"/>
      <c r="X21" s="2201" t="s">
        <v>2101</v>
      </c>
      <c r="Y21" s="2199"/>
      <c r="Z21" s="2199"/>
      <c r="AA21" s="2200"/>
    </row>
    <row r="22" spans="1:27" ht="13.5" customHeight="1" x14ac:dyDescent="0.2">
      <c r="A22" s="365" t="s">
        <v>611</v>
      </c>
      <c r="B22" s="279"/>
      <c r="C22" s="279"/>
      <c r="D22" s="279"/>
      <c r="E22" s="279"/>
      <c r="F22" s="279"/>
      <c r="G22" s="279"/>
      <c r="H22" s="280"/>
      <c r="I22" s="2158" t="s">
        <v>1743</v>
      </c>
      <c r="J22" s="2159"/>
      <c r="K22" s="2159"/>
      <c r="L22" s="2159"/>
      <c r="M22" s="2159"/>
      <c r="N22" s="2159"/>
      <c r="O22" s="2159"/>
      <c r="P22" s="2159"/>
      <c r="Q22" s="2159"/>
      <c r="R22" s="2159"/>
      <c r="S22" s="2160"/>
      <c r="T22" s="363" t="s">
        <v>1898</v>
      </c>
      <c r="U22" s="271"/>
      <c r="V22" s="341"/>
      <c r="W22" s="271"/>
      <c r="X22" s="1915" t="s">
        <v>1572</v>
      </c>
      <c r="Z22" s="199"/>
      <c r="AA22" s="200"/>
    </row>
    <row r="23" spans="1:27" ht="13.5" customHeight="1" x14ac:dyDescent="0.2">
      <c r="A23" s="2153" t="s">
        <v>2091</v>
      </c>
      <c r="B23" s="2154"/>
      <c r="C23" s="2154"/>
      <c r="D23" s="2154"/>
      <c r="E23" s="2154"/>
      <c r="F23" s="2154"/>
      <c r="G23" s="2154"/>
      <c r="H23" s="2155"/>
      <c r="T23" s="2136">
        <v>65.023601999999997</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62864</v>
      </c>
      <c r="B25" s="2109"/>
      <c r="C25" s="2109"/>
      <c r="D25" s="2109"/>
      <c r="E25" s="2109"/>
      <c r="F25" s="2109"/>
      <c r="G25" s="2109"/>
      <c r="H25" s="2110"/>
      <c r="I25" s="652"/>
      <c r="J25" s="203"/>
      <c r="K25" s="203"/>
      <c r="L25" s="203"/>
      <c r="M25" s="203"/>
      <c r="N25" s="203"/>
      <c r="O25" s="203"/>
      <c r="P25" s="203"/>
      <c r="Q25" s="203"/>
      <c r="R25" s="203"/>
      <c r="S25" s="204"/>
      <c r="T25" s="2193" t="s">
        <v>2102</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1891</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1570</v>
      </c>
      <c r="G29" s="653"/>
      <c r="I29" s="274"/>
      <c r="J29" s="1702" t="s">
        <v>2087</v>
      </c>
      <c r="K29" s="181" t="s">
        <v>656</v>
      </c>
      <c r="L29" s="390"/>
      <c r="M29" s="194" t="s">
        <v>105</v>
      </c>
      <c r="N29" s="185" t="s">
        <v>1906</v>
      </c>
      <c r="O29" s="185"/>
      <c r="P29" s="185"/>
      <c r="Q29" s="185"/>
      <c r="R29" s="185"/>
      <c r="S29" s="664"/>
      <c r="T29" s="55"/>
      <c r="U29" s="55"/>
      <c r="V29" s="55"/>
      <c r="W29" s="55"/>
      <c r="X29" s="55"/>
      <c r="Y29" s="55"/>
      <c r="Z29" s="55"/>
      <c r="AA29" s="1078"/>
    </row>
    <row r="30" spans="1:27" ht="13.5" customHeight="1" x14ac:dyDescent="0.2">
      <c r="A30" s="1742"/>
      <c r="B30" s="1082" t="s">
        <v>2087</v>
      </c>
      <c r="C30" s="665" t="s">
        <v>1360</v>
      </c>
      <c r="D30" s="181"/>
      <c r="E30" s="181"/>
      <c r="F30" s="1269"/>
      <c r="G30" s="653"/>
      <c r="H30" s="653"/>
      <c r="I30" s="274"/>
      <c r="J30" s="1702" t="s">
        <v>2087</v>
      </c>
      <c r="K30" s="181" t="s">
        <v>656</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2087</v>
      </c>
      <c r="K31" s="194" t="s">
        <v>1031</v>
      </c>
      <c r="L31" s="390"/>
      <c r="M31" s="194" t="s">
        <v>105</v>
      </c>
      <c r="N31" s="185" t="s">
        <v>2086</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2087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2092</v>
      </c>
      <c r="B38" s="2137"/>
      <c r="C38" s="2137"/>
      <c r="D38" s="2137"/>
      <c r="E38" s="2137"/>
      <c r="F38" s="2109"/>
      <c r="G38" s="2109"/>
      <c r="H38" s="2110"/>
      <c r="I38" s="2131"/>
      <c r="J38" s="2132"/>
      <c r="K38" s="2132"/>
      <c r="L38" s="2132"/>
      <c r="M38" s="2132"/>
      <c r="N38" s="2132"/>
      <c r="O38" s="2132"/>
      <c r="P38" s="2112"/>
      <c r="Q38" s="2112"/>
      <c r="R38" s="2112"/>
      <c r="S38" s="2113"/>
      <c r="T38" s="2111" t="s">
        <v>2103</v>
      </c>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2093</v>
      </c>
      <c r="B40" s="2123"/>
      <c r="C40" s="2124"/>
      <c r="D40" s="2124"/>
      <c r="E40" s="2124"/>
      <c r="F40" s="2125"/>
      <c r="G40" s="2125"/>
      <c r="H40" s="2126"/>
      <c r="I40" s="2139"/>
      <c r="J40" s="2140"/>
      <c r="K40" s="2140"/>
      <c r="L40" s="2140"/>
      <c r="M40" s="2140"/>
      <c r="N40" s="2140"/>
      <c r="O40" s="2140"/>
      <c r="P40" s="2140"/>
      <c r="Q40" s="2140"/>
      <c r="R40" s="2140"/>
      <c r="S40" s="2141"/>
      <c r="T40" s="2139" t="s">
        <v>2104</v>
      </c>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2094</v>
      </c>
      <c r="B42" s="2109"/>
      <c r="C42" s="2110"/>
      <c r="D42" s="2127" t="s">
        <v>2095</v>
      </c>
      <c r="E42" s="2109"/>
      <c r="F42" s="2109"/>
      <c r="G42" s="2109"/>
      <c r="H42" s="2110"/>
      <c r="I42" s="2111"/>
      <c r="J42" s="2112"/>
      <c r="K42" s="2112"/>
      <c r="L42" s="2112"/>
      <c r="M42" s="2112"/>
      <c r="N42" s="2112"/>
      <c r="O42" s="2113"/>
      <c r="P42" s="2138"/>
      <c r="Q42" s="2112"/>
      <c r="R42" s="2112"/>
      <c r="S42" s="2113"/>
      <c r="T42" s="2111" t="s">
        <v>2105</v>
      </c>
      <c r="U42" s="2112"/>
      <c r="V42" s="2112"/>
      <c r="W42" s="2113"/>
      <c r="X42" s="2138" t="s">
        <v>2106</v>
      </c>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1568</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1569</v>
      </c>
      <c r="C22" s="215" t="s">
        <v>1365</v>
      </c>
      <c r="D22" s="601" t="s">
        <v>21</v>
      </c>
      <c r="E22" s="1666" t="s">
        <v>1208</v>
      </c>
    </row>
    <row r="23" spans="1:5" x14ac:dyDescent="0.2">
      <c r="A23" s="1571" t="s">
        <v>396</v>
      </c>
      <c r="C23" s="215" t="s">
        <v>1365</v>
      </c>
      <c r="D23" s="600" t="s">
        <v>723</v>
      </c>
      <c r="E23" s="1666" t="s">
        <v>1113</v>
      </c>
    </row>
    <row r="24" spans="1:5" x14ac:dyDescent="0.2">
      <c r="A24" s="1571" t="s">
        <v>1721</v>
      </c>
      <c r="C24" s="215" t="s">
        <v>1365</v>
      </c>
      <c r="D24" s="600" t="s">
        <v>1668</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1631</v>
      </c>
    </row>
    <row r="29" spans="1:5" x14ac:dyDescent="0.2">
      <c r="A29" s="1571" t="s">
        <v>1641</v>
      </c>
      <c r="D29" s="601" t="s">
        <v>1669</v>
      </c>
      <c r="E29" s="1666" t="s">
        <v>1640</v>
      </c>
    </row>
    <row r="30" spans="1:5" x14ac:dyDescent="0.2">
      <c r="A30" s="1978" t="s">
        <v>1271</v>
      </c>
      <c r="C30" s="215" t="s">
        <v>1365</v>
      </c>
      <c r="D30" s="601" t="s">
        <v>43</v>
      </c>
      <c r="E30" s="1666" t="s">
        <v>1138</v>
      </c>
    </row>
    <row r="31" spans="1:5" x14ac:dyDescent="0.2">
      <c r="A31" s="1571" t="s">
        <v>1904</v>
      </c>
      <c r="C31" s="215" t="s">
        <v>1365</v>
      </c>
      <c r="D31" s="600"/>
      <c r="E31" s="602"/>
    </row>
    <row r="32" spans="1:5" x14ac:dyDescent="0.2">
      <c r="B32" s="600" t="s">
        <v>1272</v>
      </c>
      <c r="C32" s="215" t="s">
        <v>1365</v>
      </c>
      <c r="D32" s="601" t="s">
        <v>1905</v>
      </c>
      <c r="E32" s="1666" t="s">
        <v>1670</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1954</v>
      </c>
      <c r="B56" s="753"/>
    </row>
    <row r="57" spans="1:2" x14ac:dyDescent="0.2">
      <c r="A57" s="1133" t="s">
        <v>1955</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1728</v>
      </c>
    </row>
    <row r="69" spans="1:9" ht="12" customHeight="1" x14ac:dyDescent="0.2">
      <c r="A69" s="596"/>
      <c r="B69" s="1981" t="s">
        <v>1956</v>
      </c>
    </row>
    <row r="71" spans="1:9" ht="0.75" customHeight="1" x14ac:dyDescent="0.2"/>
    <row r="72" spans="1:9" ht="12.2" customHeight="1" x14ac:dyDescent="0.2">
      <c r="A72" s="1268" t="s">
        <v>1379</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90" t="s">
        <v>1123</v>
      </c>
    </row>
    <row r="16" spans="1:9" s="32" customFormat="1" x14ac:dyDescent="0.2">
      <c r="A16" s="29"/>
      <c r="B16" s="670"/>
      <c r="C16" s="612">
        <v>6</v>
      </c>
      <c r="D16" s="290" t="s">
        <v>1785</v>
      </c>
    </row>
    <row r="17" spans="1:4" s="32" customFormat="1" ht="6" hidden="1" customHeight="1" x14ac:dyDescent="0.2">
      <c r="A17" s="29"/>
      <c r="B17" s="35"/>
      <c r="C17" s="612"/>
      <c r="D17" s="1001"/>
    </row>
    <row r="18" spans="1:4" s="32" customFormat="1" ht="12" customHeight="1" x14ac:dyDescent="0.2">
      <c r="A18" s="29"/>
      <c r="B18" s="670"/>
      <c r="C18" s="612">
        <v>7</v>
      </c>
      <c r="D18" s="290" t="s">
        <v>1784</v>
      </c>
    </row>
    <row r="19" spans="1:4" s="32" customFormat="1" hidden="1" x14ac:dyDescent="0.2">
      <c r="A19" s="29"/>
      <c r="B19" s="35"/>
      <c r="C19" s="612"/>
      <c r="D19" s="1001"/>
    </row>
    <row r="20" spans="1:4" s="32" customFormat="1" x14ac:dyDescent="0.2">
      <c r="A20" s="29"/>
      <c r="B20" s="670"/>
      <c r="C20" s="612">
        <v>8</v>
      </c>
      <c r="D20" s="290" t="s">
        <v>1965</v>
      </c>
    </row>
    <row r="21" spans="1:4" s="32" customFormat="1" x14ac:dyDescent="0.2">
      <c r="A21" s="29"/>
      <c r="B21" s="35"/>
      <c r="C21" s="612"/>
      <c r="D21" s="1002" t="s">
        <v>1966</v>
      </c>
    </row>
    <row r="22" spans="1:4" s="32" customFormat="1" x14ac:dyDescent="0.2">
      <c r="A22" s="29"/>
      <c r="B22" s="670"/>
      <c r="C22" s="612">
        <v>9</v>
      </c>
      <c r="D22" s="290" t="s">
        <v>1967</v>
      </c>
    </row>
    <row r="23" spans="1:4" s="32" customFormat="1" x14ac:dyDescent="0.2">
      <c r="A23" s="29"/>
      <c r="B23" s="1983"/>
      <c r="C23" s="612"/>
      <c r="D23" s="1984" t="s">
        <v>1968</v>
      </c>
    </row>
    <row r="24" spans="1:4" s="32" customFormat="1" x14ac:dyDescent="0.2">
      <c r="A24" s="29"/>
      <c r="B24" s="670"/>
      <c r="C24" s="612">
        <v>10</v>
      </c>
      <c r="D24" s="290" t="s">
        <v>1964</v>
      </c>
    </row>
    <row r="25" spans="1:4" s="32" customFormat="1" x14ac:dyDescent="0.2">
      <c r="A25" s="29"/>
      <c r="B25" s="670"/>
      <c r="C25" s="612">
        <v>11</v>
      </c>
      <c r="D25" s="290" t="s">
        <v>1969</v>
      </c>
    </row>
    <row r="26" spans="1:4" s="32" customFormat="1" x14ac:dyDescent="0.2">
      <c r="A26" s="29"/>
      <c r="B26" s="1983"/>
      <c r="C26" s="612"/>
      <c r="D26" s="1984" t="s">
        <v>1970</v>
      </c>
    </row>
    <row r="27" spans="1:4" s="32" customFormat="1" x14ac:dyDescent="0.2">
      <c r="A27" s="29"/>
      <c r="B27" s="670"/>
      <c r="C27" s="612">
        <v>12</v>
      </c>
      <c r="D27" s="290" t="s">
        <v>1973</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1951</v>
      </c>
    </row>
    <row r="31" spans="1:4" s="32" customFormat="1" x14ac:dyDescent="0.2">
      <c r="A31" s="29"/>
      <c r="B31" s="670"/>
      <c r="C31" s="612">
        <v>14</v>
      </c>
      <c r="D31" s="290" t="s">
        <v>1976</v>
      </c>
    </row>
    <row r="32" spans="1:4" s="32" customFormat="1" x14ac:dyDescent="0.2">
      <c r="A32" s="29"/>
      <c r="B32" s="1698"/>
      <c r="C32" s="612"/>
      <c r="D32" s="9" t="s">
        <v>1977</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1960</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2087</v>
      </c>
      <c r="C53" s="619">
        <v>22</v>
      </c>
      <c r="D53" s="388" t="s">
        <v>1792</v>
      </c>
      <c r="E53" s="26"/>
      <c r="F53" s="1553"/>
      <c r="G53" s="1725" t="s">
        <v>1791</v>
      </c>
      <c r="H53" s="1954">
        <v>36129</v>
      </c>
      <c r="I53" s="9" t="s">
        <v>1841</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1578</v>
      </c>
      <c r="B70" s="2217"/>
      <c r="C70" s="2217"/>
      <c r="D70" s="2217"/>
      <c r="E70" s="2218"/>
      <c r="F70" s="2218"/>
      <c r="G70" s="2218"/>
      <c r="H70" s="2218"/>
      <c r="I70" s="2218"/>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1952</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1574</v>
      </c>
      <c r="B83" s="2233"/>
      <c r="C83" s="2233"/>
      <c r="D83" s="2234"/>
      <c r="E83" s="1557" t="s">
        <v>1619</v>
      </c>
      <c r="F83" s="1557" t="s">
        <v>1620</v>
      </c>
      <c r="G83" s="1557" t="s">
        <v>1621</v>
      </c>
      <c r="H83" s="1557" t="s">
        <v>1622</v>
      </c>
      <c r="I83" s="1557" t="s">
        <v>1623</v>
      </c>
      <c r="J83" s="1558" t="s">
        <v>162</v>
      </c>
    </row>
    <row r="84" spans="1:10" s="32" customFormat="1" ht="13.5" customHeight="1" thickTop="1" x14ac:dyDescent="0.2">
      <c r="A84" s="1721" t="s">
        <v>1766</v>
      </c>
      <c r="B84" s="1722"/>
      <c r="C84" s="1723"/>
      <c r="D84" s="1724"/>
      <c r="E84" s="1671"/>
      <c r="F84" s="1671"/>
      <c r="G84" s="1671"/>
      <c r="H84" s="1671"/>
      <c r="I84" s="1671"/>
      <c r="J84" s="1668"/>
    </row>
    <row r="85" spans="1:10" s="32" customFormat="1" ht="13.5" customHeight="1" x14ac:dyDescent="0.2">
      <c r="A85" s="1704" t="s">
        <v>1789</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1790</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1974</v>
      </c>
      <c r="C92" s="619"/>
      <c r="E92" s="1270"/>
      <c r="F92" s="1562"/>
      <c r="H92" s="332"/>
    </row>
    <row r="93" spans="1:10" s="32" customFormat="1" ht="16.5" customHeight="1" x14ac:dyDescent="0.2">
      <c r="A93" s="29"/>
      <c r="B93" s="1985" t="s">
        <v>1975</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2107</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1587</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1945</v>
      </c>
      <c r="E7" s="92"/>
      <c r="F7" s="170" t="s">
        <v>309</v>
      </c>
      <c r="G7" s="92"/>
      <c r="H7" s="92"/>
      <c r="I7" s="92"/>
      <c r="J7" s="218">
        <v>180759981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1.4729000000000001E-2</v>
      </c>
      <c r="E10" s="99" t="s">
        <v>1164</v>
      </c>
      <c r="F10" s="468">
        <v>5.4939999999999998E-3</v>
      </c>
      <c r="G10" s="99" t="s">
        <v>1164</v>
      </c>
      <c r="H10" s="468">
        <v>3.8679999999999999E-3</v>
      </c>
      <c r="I10" s="99" t="s">
        <v>1165</v>
      </c>
      <c r="J10" s="469">
        <f>ROUND(D10+F10+H10,5)</f>
        <v>2.409E-2</v>
      </c>
      <c r="K10" s="92"/>
      <c r="L10" s="468">
        <v>4.9700000000000005E-4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18636468</v>
      </c>
      <c r="E16" s="99"/>
      <c r="F16" s="81">
        <f>SUM('Acct Summary 7-8'!C17,'Acct Summary 7-8'!D17,'Acct Summary 7-8'!F17)</f>
        <v>18780613</v>
      </c>
      <c r="G16" s="99"/>
      <c r="H16" s="81">
        <f>SUM(D16-F16)</f>
        <v>-144145</v>
      </c>
      <c r="I16" s="92"/>
      <c r="J16" s="81">
        <f>SUM('Acct Summary 7-8'!C81,'Acct Summary 7-8'!D81,'Acct Summary 7-8'!F81,'Acct Summary 7-8'!I81)</f>
        <v>4425523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2087</v>
      </c>
      <c r="C31" s="403" t="s">
        <v>670</v>
      </c>
      <c r="D31" s="62" t="s">
        <v>1239</v>
      </c>
      <c r="E31" s="92"/>
      <c r="F31" s="92"/>
      <c r="G31" s="100"/>
      <c r="H31" s="252">
        <f>IF(B31="X",(J7*0.069),IF(B32="X",(J7*0.138),"Enter x in a.or b."))</f>
        <v>12472438.689000001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3965000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1707</v>
      </c>
      <c r="B3" s="2255"/>
      <c r="C3" s="2255"/>
      <c r="D3" s="2255"/>
      <c r="E3" s="2255"/>
      <c r="F3" s="2255"/>
      <c r="G3" s="2255"/>
      <c r="H3" s="2255"/>
      <c r="I3" s="2255"/>
      <c r="J3" s="2255"/>
      <c r="K3" s="2255"/>
      <c r="L3" s="2255"/>
      <c r="M3" s="2255"/>
      <c r="N3" s="2255"/>
      <c r="O3" s="2255"/>
      <c r="P3" s="2255"/>
      <c r="Q3" s="2255"/>
      <c r="R3" s="2255"/>
    </row>
    <row r="4" spans="1:18" x14ac:dyDescent="0.2">
      <c r="A4" s="2256" t="s">
        <v>1953</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Mount Vernon SD 80</v>
      </c>
      <c r="E7" s="135"/>
      <c r="G7" s="136"/>
      <c r="H7" s="137"/>
      <c r="I7" s="137"/>
      <c r="J7" s="137"/>
      <c r="K7" s="137"/>
      <c r="L7"/>
      <c r="M7"/>
      <c r="N7"/>
      <c r="O7"/>
      <c r="P7"/>
    </row>
    <row r="8" spans="1:18" ht="12.75" x14ac:dyDescent="0.2">
      <c r="A8"/>
      <c r="B8"/>
      <c r="C8" s="133" t="s">
        <v>1316</v>
      </c>
      <c r="D8" s="138">
        <f>COVER!A13</f>
        <v>13041080002</v>
      </c>
      <c r="E8" s="139"/>
      <c r="G8"/>
      <c r="H8"/>
      <c r="I8"/>
      <c r="J8"/>
      <c r="K8"/>
      <c r="L8"/>
      <c r="M8"/>
      <c r="N8"/>
      <c r="O8"/>
      <c r="P8"/>
    </row>
    <row r="9" spans="1:18" ht="12.75" x14ac:dyDescent="0.2">
      <c r="A9"/>
      <c r="B9"/>
      <c r="C9" s="133" t="s">
        <v>809</v>
      </c>
      <c r="D9" s="333" t="str">
        <f>COVER!A15</f>
        <v>Jefferson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1628</v>
      </c>
      <c r="D12" s="153"/>
      <c r="E12" s="153"/>
      <c r="F12" s="153" t="s">
        <v>1270</v>
      </c>
      <c r="G12" s="1149"/>
      <c r="H12" s="1150">
        <f>SUM('Acct Summary 7-8'!C81+'Acct Summary 7-8'!D81+'Acct Summary 7-8'!F81+'Acct Summary 7-8'!I81+IF('Acct Summary 7-8'!G81&lt;0,'Acct Summary 7-8'!G81,"0")+IF('Acct Summary 7-8'!J81&lt;0,'Acct Summary 7-8'!J81,"0"))</f>
        <v>4425523</v>
      </c>
      <c r="I12" s="1151"/>
      <c r="J12" s="1151"/>
      <c r="K12" s="1152">
        <f>TRUNC((H12/H13*100000),5)/100000</f>
        <v>0.2381278507</v>
      </c>
      <c r="L12" s="1153"/>
      <c r="M12" s="101" t="s">
        <v>1339</v>
      </c>
      <c r="N12" s="101"/>
      <c r="O12" s="1154">
        <v>0.35</v>
      </c>
      <c r="P12" s="153"/>
      <c r="Q12" s="153"/>
    </row>
    <row r="13" spans="1:18" s="155" customFormat="1" ht="11.25" x14ac:dyDescent="0.2">
      <c r="A13" s="153"/>
      <c r="B13" s="1148"/>
      <c r="C13" s="2252" t="s">
        <v>1579</v>
      </c>
      <c r="D13" s="2253"/>
      <c r="E13" s="153"/>
      <c r="F13" s="326" t="s">
        <v>910</v>
      </c>
      <c r="G13" s="1149"/>
      <c r="H13" s="1150">
        <f>SUM('Acct Summary 7-8'!C8+'Acct Summary 7-8'!D8+'Acct Summary 7-8'!F8+'Acct Summary 7-8'!I8)+H14</f>
        <v>18584651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1676</v>
      </c>
      <c r="D14" s="1145"/>
      <c r="E14" s="153"/>
      <c r="F14" s="326" t="s">
        <v>912</v>
      </c>
      <c r="G14" s="1149"/>
      <c r="H14" s="1150">
        <f>-SUM('Acct Summary 7-8'!C54:D56,'Acct Summary 7-8'!C58:D60,'Acct Summary 7-8'!C62:D64,'Acct Summary 7-8'!C66:D68,'Acct Summary 7-8'!C70:D72,'Acct Summary 7-8'!C74:D74)</f>
        <v>-51817</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18780613</v>
      </c>
      <c r="I17" s="1151"/>
      <c r="J17" s="1157"/>
      <c r="K17" s="1152">
        <f>TRUNC((H17/H18*100000),5)/100000</f>
        <v>1.0105442926999999</v>
      </c>
      <c r="L17" s="1153"/>
      <c r="M17" s="1114" t="s">
        <v>1367</v>
      </c>
      <c r="O17" s="1158" t="str">
        <f>IF(AND(O16="2", J20 &gt; 2),"1",IF(AND(O16 = "1", J20 &gt; 2),"2",IF(AND(O16="1", J20 &gt;1),"1","0")))</f>
        <v>0</v>
      </c>
      <c r="P17" s="153"/>
    </row>
    <row r="18" spans="1:18" s="155" customFormat="1" ht="11.25" x14ac:dyDescent="0.2">
      <c r="A18" s="153"/>
      <c r="B18" s="1148"/>
      <c r="C18" s="2252" t="s">
        <v>1571</v>
      </c>
      <c r="D18" s="2253"/>
      <c r="E18" s="153"/>
      <c r="F18" s="1136" t="s">
        <v>911</v>
      </c>
      <c r="G18" s="1149"/>
      <c r="H18" s="1150">
        <f>SUM('Acct Summary 7-8'!C8+'Acct Summary 7-8'!D8+'Acct Summary 7-8'!F8+'Acct Summary 7-8'!I8)+H19</f>
        <v>18584651</v>
      </c>
      <c r="I18" s="1151"/>
      <c r="J18" s="1151"/>
      <c r="K18" s="1005"/>
      <c r="L18" s="153"/>
      <c r="M18" s="101" t="s">
        <v>1339</v>
      </c>
      <c r="N18" s="101"/>
      <c r="O18" s="1005">
        <v>0.35</v>
      </c>
      <c r="P18" s="153"/>
    </row>
    <row r="19" spans="1:18" s="155" customFormat="1" ht="11.25" x14ac:dyDescent="0.2">
      <c r="A19" s="153"/>
      <c r="B19" s="1148"/>
      <c r="C19" s="997" t="s">
        <v>1676</v>
      </c>
      <c r="D19" s="1145"/>
      <c r="E19" s="153"/>
      <c r="F19" s="1136" t="s">
        <v>912</v>
      </c>
      <c r="G19" s="1149"/>
      <c r="H19" s="1150">
        <f>-SUM('Acct Summary 7-8'!C54:D56,'Acct Summary 7-8'!C58:D60,'Acct Summary 7-8'!C62:D64,'Acct Summary 7-8'!C66:D68,'Acct Summary 7-8'!C70:D72,'Acct Summary 7-8'!C74:D74)</f>
        <v>-51817</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13.099773900000001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1706</v>
      </c>
      <c r="D24" s="2249"/>
      <c r="E24" s="153"/>
      <c r="F24" s="153" t="s">
        <v>513</v>
      </c>
      <c r="G24" s="1149"/>
      <c r="H24" s="1150">
        <f>SUM('Assets-Liab 5-6'!C4+'Assets-Liab 5-6'!D4+'Assets-Liab 5-6'!F4+'Assets-Liab 5-6'!I4+'Assets-Liab 5-6'!C5+'Assets-Liab 5-6'!D5+'Assets-Liab 5-6'!F5+'Assets-Liab 5-6'!I5)</f>
        <v>4428365</v>
      </c>
      <c r="I24" s="676"/>
      <c r="J24" s="676"/>
      <c r="K24" s="1161">
        <f>TRUNC(((H24/H25*100000)/100000),2)</f>
        <v>84.88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52168.369440000002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3701331.7509499998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3965000</v>
      </c>
      <c r="I32" s="1159"/>
      <c r="J32" s="1159"/>
      <c r="K32" s="1161">
        <f>TRUNC(100-((((H32/H33*100))*100)/100),2)</f>
        <v>68.2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12472438.689000001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E39" sqref="E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3468512</v>
      </c>
      <c r="D4" s="408">
        <v>297922</v>
      </c>
      <c r="E4" s="408">
        <v>13894</v>
      </c>
      <c r="F4" s="408">
        <v>13</v>
      </c>
      <c r="G4" s="408">
        <v>335510</v>
      </c>
      <c r="H4" s="408"/>
      <c r="I4" s="408">
        <v>661918</v>
      </c>
      <c r="J4" s="432">
        <v>2344</v>
      </c>
      <c r="K4" s="408">
        <v>32419</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v>2842</v>
      </c>
      <c r="H7" s="432"/>
      <c r="I7" s="432">
        <v>787546</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3468512</v>
      </c>
      <c r="D13" s="681">
        <f t="shared" ref="D13:L13" si="0">SUM(D4:D12)</f>
        <v>297922</v>
      </c>
      <c r="E13" s="681">
        <f t="shared" si="0"/>
        <v>13894</v>
      </c>
      <c r="F13" s="681">
        <f t="shared" si="0"/>
        <v>13</v>
      </c>
      <c r="G13" s="681">
        <f t="shared" si="0"/>
        <v>338352</v>
      </c>
      <c r="H13" s="681">
        <f t="shared" si="0"/>
        <v>0</v>
      </c>
      <c r="I13" s="681">
        <f t="shared" si="0"/>
        <v>1449464</v>
      </c>
      <c r="J13" s="681">
        <f t="shared" si="0"/>
        <v>2344</v>
      </c>
      <c r="K13" s="681">
        <f t="shared" si="0"/>
        <v>32419</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1480769</v>
      </c>
      <c r="N16" s="711"/>
    </row>
    <row r="17" spans="1:14" s="696" customFormat="1" ht="12.75" customHeight="1" x14ac:dyDescent="0.2">
      <c r="A17" s="710" t="s">
        <v>1691</v>
      </c>
      <c r="B17" s="538">
        <v>230</v>
      </c>
      <c r="C17" s="503"/>
      <c r="D17" s="503"/>
      <c r="E17" s="503"/>
      <c r="F17" s="503"/>
      <c r="G17" s="503"/>
      <c r="H17" s="503"/>
      <c r="I17" s="503"/>
      <c r="J17" s="503"/>
      <c r="K17" s="503"/>
      <c r="L17" s="503"/>
      <c r="M17" s="432">
        <v>18065840</v>
      </c>
      <c r="N17" s="711"/>
    </row>
    <row r="18" spans="1:14" s="696" customFormat="1" ht="12.75" customHeight="1" x14ac:dyDescent="0.2">
      <c r="A18" s="710" t="s">
        <v>1692</v>
      </c>
      <c r="B18" s="538">
        <v>240</v>
      </c>
      <c r="C18" s="503"/>
      <c r="D18" s="503"/>
      <c r="E18" s="503"/>
      <c r="F18" s="503"/>
      <c r="G18" s="503"/>
      <c r="H18" s="503"/>
      <c r="I18" s="503"/>
      <c r="J18" s="503"/>
      <c r="K18" s="503"/>
      <c r="L18" s="503"/>
      <c r="M18" s="432">
        <v>280533</v>
      </c>
      <c r="N18" s="711"/>
    </row>
    <row r="19" spans="1:14" s="696" customFormat="1" ht="12.75" customHeight="1" x14ac:dyDescent="0.2">
      <c r="A19" s="710" t="s">
        <v>1693</v>
      </c>
      <c r="B19" s="538">
        <v>250</v>
      </c>
      <c r="C19" s="503"/>
      <c r="D19" s="503"/>
      <c r="E19" s="503"/>
      <c r="F19" s="503"/>
      <c r="G19" s="503"/>
      <c r="H19" s="503"/>
      <c r="I19" s="503"/>
      <c r="J19" s="503"/>
      <c r="K19" s="503"/>
      <c r="L19" s="503"/>
      <c r="M19" s="432">
        <v>1013629</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13894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3951106</v>
      </c>
    </row>
    <row r="23" spans="1:14" ht="13.5" customHeight="1" thickBot="1" x14ac:dyDescent="0.25">
      <c r="A23" s="460" t="s">
        <v>729</v>
      </c>
      <c r="B23" s="716"/>
      <c r="C23" s="429"/>
      <c r="D23" s="429"/>
      <c r="E23" s="429"/>
      <c r="F23" s="429"/>
      <c r="G23" s="429"/>
      <c r="H23" s="429"/>
      <c r="I23" s="429"/>
      <c r="J23" s="429"/>
      <c r="K23" s="429"/>
      <c r="L23" s="429"/>
      <c r="M23" s="685">
        <f>SUM(M15:M22)</f>
        <v>20840771</v>
      </c>
      <c r="N23" s="685">
        <f>SUM(N21:N22)</f>
        <v>3965000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76561</v>
      </c>
      <c r="D25" s="431"/>
      <c r="E25" s="431"/>
      <c r="F25" s="431">
        <v>713827</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76561</v>
      </c>
      <c r="D34" s="1089">
        <f t="shared" ref="D34:K34" si="1">SUM(D25:D33)</f>
        <v>0</v>
      </c>
      <c r="E34" s="1089">
        <f t="shared" si="1"/>
        <v>0</v>
      </c>
      <c r="F34" s="1089">
        <f t="shared" si="1"/>
        <v>713827</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3965000</v>
      </c>
    </row>
    <row r="37" spans="1:14" ht="13.5" thickBot="1" x14ac:dyDescent="0.25">
      <c r="A37" s="460" t="s">
        <v>739</v>
      </c>
      <c r="B37" s="716"/>
      <c r="C37" s="503"/>
      <c r="D37" s="503"/>
      <c r="E37" s="503"/>
      <c r="F37" s="503"/>
      <c r="G37" s="503"/>
      <c r="H37" s="503"/>
      <c r="I37" s="503"/>
      <c r="J37" s="503"/>
      <c r="K37" s="503"/>
      <c r="L37" s="510"/>
      <c r="M37" s="429"/>
      <c r="N37" s="685">
        <f>SUM(N36:N36)</f>
        <v>3965000</v>
      </c>
    </row>
    <row r="38" spans="1:14" customFormat="1" ht="13.5" customHeight="1" thickTop="1" x14ac:dyDescent="0.2">
      <c r="A38" s="620" t="s">
        <v>485</v>
      </c>
      <c r="B38" s="538">
        <v>714</v>
      </c>
      <c r="C38" s="719">
        <v>3971</v>
      </c>
      <c r="D38" s="719">
        <v>31744</v>
      </c>
      <c r="E38" s="719"/>
      <c r="F38" s="719"/>
      <c r="G38" s="719">
        <v>154879</v>
      </c>
      <c r="H38" s="719"/>
      <c r="I38" s="719"/>
      <c r="J38" s="718"/>
      <c r="K38" s="719"/>
      <c r="L38" s="1090"/>
      <c r="M38" s="686"/>
      <c r="N38" s="686"/>
    </row>
    <row r="39" spans="1:14" customFormat="1" ht="13.5" customHeight="1" x14ac:dyDescent="0.2">
      <c r="A39" s="620" t="s">
        <v>398</v>
      </c>
      <c r="B39" s="538">
        <v>730</v>
      </c>
      <c r="C39" s="719">
        <v>3387980</v>
      </c>
      <c r="D39" s="719">
        <v>266178</v>
      </c>
      <c r="E39" s="719">
        <v>13894</v>
      </c>
      <c r="F39" s="719">
        <v>-713814</v>
      </c>
      <c r="G39" s="719">
        <v>183473</v>
      </c>
      <c r="H39" s="719"/>
      <c r="I39" s="719">
        <v>1449464</v>
      </c>
      <c r="J39" s="718">
        <v>2344</v>
      </c>
      <c r="K39" s="719">
        <v>32419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20840771</v>
      </c>
      <c r="N40" s="686"/>
    </row>
    <row r="41" spans="1:14" ht="13.5" customHeight="1" thickBot="1" x14ac:dyDescent="0.25">
      <c r="A41" s="460" t="s">
        <v>741</v>
      </c>
      <c r="B41" s="451"/>
      <c r="C41" s="481">
        <f>(SUM(C34,C37,C38,C39))</f>
        <v>3468512</v>
      </c>
      <c r="D41" s="481">
        <f t="shared" ref="D41:L41" si="2">SUM(D34,D37,D38:D39)</f>
        <v>297922</v>
      </c>
      <c r="E41" s="481">
        <f t="shared" si="2"/>
        <v>13894</v>
      </c>
      <c r="F41" s="481">
        <f t="shared" si="2"/>
        <v>13</v>
      </c>
      <c r="G41" s="481">
        <f t="shared" si="2"/>
        <v>338352</v>
      </c>
      <c r="H41" s="481">
        <f t="shared" si="2"/>
        <v>0</v>
      </c>
      <c r="I41" s="481">
        <f t="shared" si="2"/>
        <v>1449464</v>
      </c>
      <c r="J41" s="481">
        <f t="shared" si="2"/>
        <v>2344</v>
      </c>
      <c r="K41" s="481">
        <f t="shared" si="2"/>
        <v>32419</v>
      </c>
      <c r="L41" s="481">
        <f t="shared" si="2"/>
        <v>0</v>
      </c>
      <c r="M41" s="481">
        <f>SUM(M40)</f>
        <v>20840771</v>
      </c>
      <c r="N41" s="481">
        <f>SUM(N37)</f>
        <v>3965000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1882</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1878</v>
      </c>
      <c r="B4" s="292">
        <v>1000</v>
      </c>
      <c r="C4" s="687">
        <f>'Revenues 9-14'!C109</f>
        <v>3201782</v>
      </c>
      <c r="D4" s="687">
        <f>'Revenues 9-14'!D109</f>
        <v>1100050</v>
      </c>
      <c r="E4" s="687">
        <f>'Revenues 9-14'!E109</f>
        <v>747775</v>
      </c>
      <c r="F4" s="687">
        <f>'Revenues 9-14'!F109</f>
        <v>747587</v>
      </c>
      <c r="G4" s="687">
        <f>'Revenues 9-14'!G109</f>
        <v>602004</v>
      </c>
      <c r="H4" s="687">
        <f>'Revenues 9-14'!H109</f>
        <v>0</v>
      </c>
      <c r="I4" s="687">
        <f>'Revenues 9-14'!I109</f>
        <v>90281</v>
      </c>
      <c r="J4" s="687">
        <f>'Revenues 9-14'!J109</f>
        <v>438953</v>
      </c>
      <c r="K4" s="687">
        <f>'Revenues 9-14'!K109</f>
        <v>89204</v>
      </c>
      <c r="L4" s="38"/>
    </row>
    <row r="5" spans="1:13" ht="22.5" x14ac:dyDescent="0.2">
      <c r="A5" s="725" t="s">
        <v>1879</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1880</v>
      </c>
      <c r="B6" s="293">
        <v>3000</v>
      </c>
      <c r="C6" s="688">
        <f>'Revenues 9-14'!C173</f>
        <v>8117402</v>
      </c>
      <c r="D6" s="688">
        <f>'Revenues 9-14'!D173</f>
        <v>8835</v>
      </c>
      <c r="E6" s="688">
        <f>'Revenues 9-14'!E173</f>
        <v>0</v>
      </c>
      <c r="F6" s="688">
        <f>'Revenues 9-14'!F173</f>
        <v>554634</v>
      </c>
      <c r="G6" s="688">
        <f>'Revenues 9-14'!G173</f>
        <v>0</v>
      </c>
      <c r="H6" s="688">
        <f>'Revenues 9-14'!H173</f>
        <v>0</v>
      </c>
      <c r="I6" s="688">
        <f>'Revenues 9-14'!I173</f>
        <v>0</v>
      </c>
      <c r="J6" s="688">
        <f>'Revenues 9-14'!J173</f>
        <v>0</v>
      </c>
      <c r="K6" s="688">
        <f>'Revenues 9-14'!K173</f>
        <v>0</v>
      </c>
      <c r="L6" s="38"/>
      <c r="M6" s="222"/>
    </row>
    <row r="7" spans="1:13" x14ac:dyDescent="0.2">
      <c r="A7" s="726" t="s">
        <v>1881</v>
      </c>
      <c r="B7" s="293">
        <v>4000</v>
      </c>
      <c r="C7" s="688">
        <f>'Revenues 9-14'!C274</f>
        <v>4815897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16135081</v>
      </c>
      <c r="D8" s="481">
        <f t="shared" ref="D8:K8" si="0">SUM(D4:D7)</f>
        <v>1108885</v>
      </c>
      <c r="E8" s="481">
        <f t="shared" si="0"/>
        <v>747775</v>
      </c>
      <c r="F8" s="481">
        <f t="shared" si="0"/>
        <v>1302221</v>
      </c>
      <c r="G8" s="481">
        <f t="shared" si="0"/>
        <v>602004</v>
      </c>
      <c r="H8" s="481">
        <f t="shared" si="0"/>
        <v>0</v>
      </c>
      <c r="I8" s="481">
        <f t="shared" si="0"/>
        <v>90281</v>
      </c>
      <c r="J8" s="481">
        <f t="shared" si="0"/>
        <v>438953</v>
      </c>
      <c r="K8" s="481">
        <f t="shared" si="0"/>
        <v>89204</v>
      </c>
      <c r="L8" s="38"/>
    </row>
    <row r="9" spans="1:13" ht="15" thickTop="1" x14ac:dyDescent="0.2">
      <c r="A9" s="1009" t="s">
        <v>343</v>
      </c>
      <c r="B9" s="452">
        <v>3998</v>
      </c>
      <c r="C9" s="414">
        <v>6287726</v>
      </c>
      <c r="D9" s="485"/>
      <c r="E9" s="414"/>
      <c r="F9" s="414"/>
      <c r="G9" s="692"/>
      <c r="H9" s="414"/>
      <c r="I9" s="490" t="s">
        <v>1365</v>
      </c>
      <c r="J9" s="431"/>
      <c r="K9" s="414"/>
      <c r="L9" s="38"/>
    </row>
    <row r="10" spans="1:13" s="47" customFormat="1" ht="13.5" thickBot="1" x14ac:dyDescent="0.25">
      <c r="A10" s="460" t="s">
        <v>1369</v>
      </c>
      <c r="B10" s="453"/>
      <c r="C10" s="481">
        <f>SUM(C8:C9)</f>
        <v>22422807</v>
      </c>
      <c r="D10" s="481">
        <f t="shared" ref="D10:K10" si="1">SUM(D8:D9)</f>
        <v>1108885</v>
      </c>
      <c r="E10" s="481">
        <f t="shared" si="1"/>
        <v>747775</v>
      </c>
      <c r="F10" s="481">
        <f t="shared" si="1"/>
        <v>1302221</v>
      </c>
      <c r="G10" s="481">
        <f t="shared" si="1"/>
        <v>602004</v>
      </c>
      <c r="H10" s="481">
        <f t="shared" si="1"/>
        <v>0</v>
      </c>
      <c r="I10" s="481">
        <f t="shared" si="1"/>
        <v>90281</v>
      </c>
      <c r="J10" s="481">
        <f t="shared" si="1"/>
        <v>438953</v>
      </c>
      <c r="K10" s="481">
        <f t="shared" si="1"/>
        <v>89204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10568018</v>
      </c>
      <c r="D12" s="494" t="s">
        <v>1365</v>
      </c>
      <c r="E12" s="429" t="s">
        <v>1365</v>
      </c>
      <c r="F12" s="429" t="s">
        <v>1365</v>
      </c>
      <c r="G12" s="687">
        <f>'Expenditures 15-22'!K223</f>
        <v>326646</v>
      </c>
      <c r="H12" s="427"/>
      <c r="I12" s="429" t="s">
        <v>1365</v>
      </c>
      <c r="J12" s="429" t="s">
        <v>1365</v>
      </c>
      <c r="K12" s="427" t="s">
        <v>1365</v>
      </c>
      <c r="L12" s="38"/>
    </row>
    <row r="13" spans="1:13" x14ac:dyDescent="0.2">
      <c r="A13" s="726" t="s">
        <v>525</v>
      </c>
      <c r="B13" s="293">
        <v>2000</v>
      </c>
      <c r="C13" s="688">
        <f>'Expenditures 15-22'!K74</f>
        <v>4968936</v>
      </c>
      <c r="D13" s="688">
        <f>'Expenditures 15-22'!K129</f>
        <v>1031963</v>
      </c>
      <c r="E13" s="478" t="s">
        <v>1365</v>
      </c>
      <c r="F13" s="688">
        <f>'Expenditures 15-22'!K178</f>
        <v>1254323</v>
      </c>
      <c r="G13" s="688">
        <f>'Expenditures 15-22'!K273</f>
        <v>325495</v>
      </c>
      <c r="H13" s="688">
        <f>'Expenditures 15-22'!K296</f>
        <v>0</v>
      </c>
      <c r="I13" s="429" t="s">
        <v>1365</v>
      </c>
      <c r="J13" s="741">
        <f>'Expenditures 15-22'!K323</f>
        <v>425250</v>
      </c>
      <c r="K13" s="693">
        <f>'Expenditures 15-22'!K341</f>
        <v>1680</v>
      </c>
      <c r="L13" s="38"/>
    </row>
    <row r="14" spans="1:13" x14ac:dyDescent="0.2">
      <c r="A14" s="726" t="s">
        <v>517</v>
      </c>
      <c r="B14" s="293">
        <v>3000</v>
      </c>
      <c r="C14" s="688">
        <f>'Expenditures 15-22'!K75</f>
        <v>283706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672267</v>
      </c>
      <c r="D15" s="688">
        <f>'Expenditures 15-22'!K138</f>
        <v>1400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883754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16492927</v>
      </c>
      <c r="D17" s="481">
        <f t="shared" si="2"/>
        <v>1033363</v>
      </c>
      <c r="E17" s="481">
        <f t="shared" si="2"/>
        <v>883754</v>
      </c>
      <c r="F17" s="481">
        <f t="shared" si="2"/>
        <v>1254323</v>
      </c>
      <c r="G17" s="481">
        <f t="shared" si="2"/>
        <v>652141</v>
      </c>
      <c r="H17" s="481">
        <f t="shared" si="2"/>
        <v>0</v>
      </c>
      <c r="I17" s="429"/>
      <c r="J17" s="481">
        <f>SUM(J12:J16)</f>
        <v>425250</v>
      </c>
      <c r="K17" s="481">
        <f>SUM(K12:K16)</f>
        <v>1680</v>
      </c>
      <c r="L17" s="38"/>
    </row>
    <row r="18" spans="1:12" ht="15" customHeight="1" thickTop="1" x14ac:dyDescent="0.2">
      <c r="A18" s="1010" t="s">
        <v>1298</v>
      </c>
      <c r="B18" s="258">
        <v>4180</v>
      </c>
      <c r="C18" s="687">
        <f t="shared" ref="C18:H18" si="3">C9</f>
        <v>6287726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22780653</v>
      </c>
      <c r="D19" s="481">
        <f t="shared" si="4"/>
        <v>1033363</v>
      </c>
      <c r="E19" s="481">
        <f t="shared" si="4"/>
        <v>883754</v>
      </c>
      <c r="F19" s="481">
        <f t="shared" si="4"/>
        <v>1254323</v>
      </c>
      <c r="G19" s="481">
        <f t="shared" si="4"/>
        <v>652141</v>
      </c>
      <c r="H19" s="481">
        <f t="shared" si="4"/>
        <v>0</v>
      </c>
      <c r="I19" s="429"/>
      <c r="J19" s="481">
        <f>SUM(J17:J18)</f>
        <v>425250</v>
      </c>
      <c r="K19" s="481">
        <f>SUM(K17:K18)</f>
        <v>1680</v>
      </c>
      <c r="L19" s="38"/>
    </row>
    <row r="20" spans="1:12" ht="27" thickTop="1" thickBot="1" x14ac:dyDescent="0.25">
      <c r="A20" s="454" t="s">
        <v>1299</v>
      </c>
      <c r="B20" s="455"/>
      <c r="C20" s="1008">
        <f>C8-C17</f>
        <v>-357846</v>
      </c>
      <c r="D20" s="1008">
        <f t="shared" ref="D20:K20" si="5">D8-D17</f>
        <v>75522</v>
      </c>
      <c r="E20" s="1008">
        <f t="shared" si="5"/>
        <v>-135979</v>
      </c>
      <c r="F20" s="1008">
        <f t="shared" si="5"/>
        <v>47898</v>
      </c>
      <c r="G20" s="1008">
        <f t="shared" si="5"/>
        <v>-50137</v>
      </c>
      <c r="H20" s="1008">
        <f t="shared" si="5"/>
        <v>0</v>
      </c>
      <c r="I20" s="1008">
        <f t="shared" si="5"/>
        <v>90281</v>
      </c>
      <c r="J20" s="1008">
        <f t="shared" si="5"/>
        <v>13703</v>
      </c>
      <c r="K20" s="1008">
        <f t="shared" si="5"/>
        <v>87524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v>81620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51817</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133437</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81620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51817</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51817</v>
      </c>
      <c r="E76" s="684">
        <f t="shared" si="7"/>
        <v>0</v>
      </c>
      <c r="F76" s="684">
        <f t="shared" si="7"/>
        <v>0</v>
      </c>
      <c r="G76" s="684">
        <f t="shared" si="7"/>
        <v>0</v>
      </c>
      <c r="H76" s="684">
        <f t="shared" si="7"/>
        <v>0</v>
      </c>
      <c r="I76" s="684">
        <f t="shared" si="7"/>
        <v>81620</v>
      </c>
      <c r="J76" s="684">
        <f t="shared" si="7"/>
        <v>0</v>
      </c>
      <c r="K76" s="684">
        <f t="shared" si="7"/>
        <v>0</v>
      </c>
      <c r="L76" s="500"/>
    </row>
    <row r="77" spans="1:12" ht="14.25" thickTop="1" thickBot="1" x14ac:dyDescent="0.25">
      <c r="A77" s="1017" t="s">
        <v>1377</v>
      </c>
      <c r="B77" s="702"/>
      <c r="C77" s="440">
        <f t="shared" ref="C77:K77" si="8">C44-C76</f>
        <v>0</v>
      </c>
      <c r="D77" s="440">
        <f t="shared" si="8"/>
        <v>-51817</v>
      </c>
      <c r="E77" s="440">
        <f t="shared" si="8"/>
        <v>133437</v>
      </c>
      <c r="F77" s="440">
        <f t="shared" si="8"/>
        <v>0</v>
      </c>
      <c r="G77" s="440">
        <f t="shared" si="8"/>
        <v>0</v>
      </c>
      <c r="H77" s="440">
        <f t="shared" si="8"/>
        <v>0</v>
      </c>
      <c r="I77" s="440">
        <f t="shared" si="8"/>
        <v>-81620</v>
      </c>
      <c r="J77" s="440">
        <f t="shared" si="8"/>
        <v>0</v>
      </c>
      <c r="K77" s="440">
        <f t="shared" si="8"/>
        <v>0</v>
      </c>
      <c r="L77" s="38"/>
    </row>
    <row r="78" spans="1:12" ht="29.25" customHeight="1" thickTop="1" thickBot="1" x14ac:dyDescent="0.25">
      <c r="A78" s="2259" t="s">
        <v>681</v>
      </c>
      <c r="B78" s="2260"/>
      <c r="C78" s="439">
        <f t="shared" ref="C78:K78" si="9">C20+C77</f>
        <v>-357846</v>
      </c>
      <c r="D78" s="439">
        <f t="shared" si="9"/>
        <v>23705</v>
      </c>
      <c r="E78" s="439">
        <f t="shared" si="9"/>
        <v>-2542</v>
      </c>
      <c r="F78" s="439">
        <f t="shared" si="9"/>
        <v>47898</v>
      </c>
      <c r="G78" s="439">
        <f t="shared" si="9"/>
        <v>-50137</v>
      </c>
      <c r="H78" s="439">
        <f t="shared" si="9"/>
        <v>0</v>
      </c>
      <c r="I78" s="439">
        <f t="shared" si="9"/>
        <v>8661</v>
      </c>
      <c r="J78" s="439">
        <f t="shared" si="9"/>
        <v>13703</v>
      </c>
      <c r="K78" s="439">
        <f t="shared" si="9"/>
        <v>87524</v>
      </c>
      <c r="L78" s="501"/>
    </row>
    <row r="79" spans="1:12" ht="13.5" thickTop="1" x14ac:dyDescent="0.2">
      <c r="A79" s="812" t="s">
        <v>1948</v>
      </c>
      <c r="B79" s="456"/>
      <c r="C79" s="431">
        <v>3749797</v>
      </c>
      <c r="D79" s="695">
        <v>274217</v>
      </c>
      <c r="E79" s="695">
        <v>16436</v>
      </c>
      <c r="F79" s="695">
        <v>-761712</v>
      </c>
      <c r="G79" s="695">
        <v>388489</v>
      </c>
      <c r="H79" s="695">
        <v>0</v>
      </c>
      <c r="I79" s="695">
        <v>1440803</v>
      </c>
      <c r="J79" s="695">
        <v>-11359</v>
      </c>
      <c r="K79" s="695">
        <v>-55105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1949</v>
      </c>
      <c r="B81" s="453"/>
      <c r="C81" s="481">
        <f>(SUM(C78:C80))</f>
        <v>3391951</v>
      </c>
      <c r="D81" s="481">
        <f>SUM(D78:D80)</f>
        <v>297922</v>
      </c>
      <c r="E81" s="481">
        <f t="shared" ref="E81:K81" si="10">SUM(E78:E80)</f>
        <v>13894</v>
      </c>
      <c r="F81" s="481">
        <f t="shared" si="10"/>
        <v>-713814</v>
      </c>
      <c r="G81" s="481">
        <f t="shared" si="10"/>
        <v>338352</v>
      </c>
      <c r="H81" s="481">
        <f t="shared" si="10"/>
        <v>0</v>
      </c>
      <c r="I81" s="481">
        <f t="shared" si="10"/>
        <v>1449464</v>
      </c>
      <c r="J81" s="481">
        <f t="shared" si="10"/>
        <v>2344</v>
      </c>
      <c r="K81" s="481">
        <f t="shared" si="10"/>
        <v>32419</v>
      </c>
      <c r="L81" s="38"/>
    </row>
    <row r="82" spans="1:12" ht="0.75" customHeight="1" thickTop="1" thickBot="1" x14ac:dyDescent="0.25">
      <c r="A82" s="624" t="s">
        <v>399</v>
      </c>
      <c r="B82" s="622"/>
      <c r="C82" s="1126">
        <f>(C81-C79)</f>
        <v>-357846</v>
      </c>
      <c r="D82" s="1126">
        <f t="shared" ref="D82:K82" si="11">(D81-D79)</f>
        <v>23705</v>
      </c>
      <c r="E82" s="1126">
        <f t="shared" si="11"/>
        <v>-2542</v>
      </c>
      <c r="F82" s="1126">
        <f t="shared" si="11"/>
        <v>47898</v>
      </c>
      <c r="G82" s="1126">
        <f t="shared" si="11"/>
        <v>-50137</v>
      </c>
      <c r="H82" s="1126">
        <f t="shared" si="11"/>
        <v>0</v>
      </c>
      <c r="I82" s="1126">
        <f t="shared" si="11"/>
        <v>8661</v>
      </c>
      <c r="J82" s="1126">
        <f t="shared" si="11"/>
        <v>13703</v>
      </c>
      <c r="K82" s="1126">
        <f t="shared" si="11"/>
        <v>87524</v>
      </c>
    </row>
    <row r="83" spans="1:12" ht="14.25" hidden="1" thickTop="1" thickBot="1" x14ac:dyDescent="0.25">
      <c r="A83" s="721" t="s">
        <v>400</v>
      </c>
      <c r="B83" s="623"/>
      <c r="C83" s="1127">
        <f>C82/C81</f>
        <v>-0.1054985758933428</v>
      </c>
      <c r="D83" s="1127">
        <f t="shared" ref="D83:K83" si="12">D82/D81</f>
        <v>7.9567806338571842E-2</v>
      </c>
      <c r="E83" s="1127">
        <f t="shared" si="12"/>
        <v>-0.18295667194472434</v>
      </c>
      <c r="F83" s="1127">
        <f t="shared" si="12"/>
        <v>-6.7101513839739765E-2</v>
      </c>
      <c r="G83" s="1127">
        <f t="shared" si="12"/>
        <v>-0.14818000189152125</v>
      </c>
      <c r="H83" s="1127" t="e">
        <f t="shared" si="12"/>
        <v>#DIV/0!</v>
      </c>
      <c r="I83" s="1127">
        <f t="shared" si="12"/>
        <v>5.9753122533571026E-3</v>
      </c>
      <c r="J83" s="1127">
        <f t="shared" si="12"/>
        <v>5.8459897610921505</v>
      </c>
      <c r="K83" s="1127">
        <f t="shared" si="12"/>
        <v>2.6997748234060275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6" activePane="bottomLeft" state="frozen"/>
      <selection pane="bottomLeft" activeCell="C70" sqref="C7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1867</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2565729</v>
      </c>
      <c r="D5" s="414">
        <v>948339</v>
      </c>
      <c r="E5" s="408">
        <v>457106</v>
      </c>
      <c r="F5" s="798">
        <v>682252</v>
      </c>
      <c r="G5" s="408">
        <v>316758</v>
      </c>
      <c r="H5" s="408"/>
      <c r="I5" s="408">
        <v>86208</v>
      </c>
      <c r="J5" s="432">
        <v>438590</v>
      </c>
      <c r="K5" s="408">
        <v>89094</v>
      </c>
    </row>
    <row r="6" spans="1:12" ht="14.25" x14ac:dyDescent="0.2">
      <c r="A6" s="903" t="s">
        <v>474</v>
      </c>
      <c r="B6" s="39">
        <v>1130</v>
      </c>
      <c r="C6" s="408"/>
      <c r="D6" s="408">
        <v>89094</v>
      </c>
      <c r="E6" s="477"/>
      <c r="F6" s="477"/>
      <c r="G6" s="429"/>
      <c r="H6" s="429"/>
      <c r="I6" s="429"/>
      <c r="J6" s="429"/>
      <c r="K6" s="429"/>
    </row>
    <row r="7" spans="1:12" x14ac:dyDescent="0.2">
      <c r="A7" s="903" t="s">
        <v>116</v>
      </c>
      <c r="B7" s="259">
        <v>1140</v>
      </c>
      <c r="C7" s="408">
        <v>24377</v>
      </c>
      <c r="D7" s="408"/>
      <c r="E7" s="429"/>
      <c r="F7" s="432"/>
      <c r="G7" s="432"/>
      <c r="H7" s="432"/>
      <c r="I7" s="429"/>
      <c r="J7" s="429"/>
      <c r="K7" s="429"/>
    </row>
    <row r="8" spans="1:12" x14ac:dyDescent="0.2">
      <c r="A8" s="903" t="s">
        <v>475</v>
      </c>
      <c r="B8" s="39">
        <v>1150</v>
      </c>
      <c r="C8" s="477"/>
      <c r="D8" s="477"/>
      <c r="E8" s="503"/>
      <c r="F8" s="503"/>
      <c r="G8" s="414">
        <v>219304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2590106</v>
      </c>
      <c r="D12" s="480">
        <f t="shared" si="0"/>
        <v>1037433</v>
      </c>
      <c r="E12" s="480">
        <f t="shared" si="0"/>
        <v>457106</v>
      </c>
      <c r="F12" s="480">
        <f t="shared" si="0"/>
        <v>682252</v>
      </c>
      <c r="G12" s="480">
        <f t="shared" si="0"/>
        <v>536062</v>
      </c>
      <c r="H12" s="480">
        <f t="shared" si="0"/>
        <v>0</v>
      </c>
      <c r="I12" s="480">
        <f t="shared" si="0"/>
        <v>86208</v>
      </c>
      <c r="J12" s="480">
        <f t="shared" si="0"/>
        <v>438590</v>
      </c>
      <c r="K12" s="481">
        <f t="shared" si="0"/>
        <v>89094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v>289355</v>
      </c>
      <c r="F16" s="408">
        <v>24071</v>
      </c>
      <c r="G16" s="408">
        <v>62842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289355</v>
      </c>
      <c r="F18" s="483">
        <f t="shared" si="1"/>
        <v>24071</v>
      </c>
      <c r="G18" s="483">
        <f t="shared" si="1"/>
        <v>62842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165699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165699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27373</v>
      </c>
      <c r="D65" s="408">
        <v>2609</v>
      </c>
      <c r="E65" s="408">
        <v>1314</v>
      </c>
      <c r="F65" s="432">
        <v>28</v>
      </c>
      <c r="G65" s="408">
        <v>3100</v>
      </c>
      <c r="H65" s="408"/>
      <c r="I65" s="408">
        <v>4073</v>
      </c>
      <c r="J65" s="432">
        <v>363</v>
      </c>
      <c r="K65" s="408">
        <v>110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27373</v>
      </c>
      <c r="D67" s="481">
        <f t="shared" ref="D67:K67" si="2">SUM(D65:D66)</f>
        <v>2609</v>
      </c>
      <c r="E67" s="481">
        <f t="shared" si="2"/>
        <v>1314</v>
      </c>
      <c r="F67" s="481">
        <f t="shared" si="2"/>
        <v>28</v>
      </c>
      <c r="G67" s="481">
        <f t="shared" si="2"/>
        <v>3100</v>
      </c>
      <c r="H67" s="481">
        <f t="shared" si="2"/>
        <v>0</v>
      </c>
      <c r="I67" s="481">
        <f t="shared" si="2"/>
        <v>4073</v>
      </c>
      <c r="J67" s="481">
        <f t="shared" si="2"/>
        <v>363</v>
      </c>
      <c r="K67" s="481">
        <f t="shared" si="2"/>
        <v>110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5290</v>
      </c>
      <c r="D73" s="429"/>
      <c r="E73" s="429"/>
      <c r="F73" s="429"/>
      <c r="G73" s="429"/>
      <c r="H73" s="429"/>
      <c r="I73" s="429"/>
      <c r="J73" s="429"/>
      <c r="K73" s="429"/>
    </row>
    <row r="74" spans="1:11" ht="12.75" customHeight="1" x14ac:dyDescent="0.2">
      <c r="A74" s="903" t="s">
        <v>26</v>
      </c>
      <c r="B74" s="39">
        <v>1690</v>
      </c>
      <c r="C74" s="479">
        <v>121853</v>
      </c>
      <c r="D74" s="429"/>
      <c r="E74" s="429"/>
      <c r="F74" s="429"/>
      <c r="G74" s="429"/>
      <c r="H74" s="429"/>
      <c r="I74" s="429"/>
      <c r="J74" s="429"/>
      <c r="K74" s="429"/>
    </row>
    <row r="75" spans="1:11" ht="12.75" customHeight="1" thickBot="1" x14ac:dyDescent="0.25">
      <c r="A75" s="460" t="s">
        <v>628</v>
      </c>
      <c r="B75" s="453"/>
      <c r="C75" s="481">
        <f>SUM(C69:C74)</f>
        <v>127143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100553</v>
      </c>
      <c r="D81" s="408"/>
      <c r="E81" s="429"/>
      <c r="F81" s="429"/>
      <c r="G81" s="429"/>
      <c r="H81" s="429"/>
      <c r="I81" s="429"/>
      <c r="J81" s="429"/>
      <c r="K81" s="429"/>
    </row>
    <row r="82" spans="1:11" ht="12.75" customHeight="1" thickBot="1" x14ac:dyDescent="0.25">
      <c r="A82" s="460" t="s">
        <v>275</v>
      </c>
      <c r="B82" s="453"/>
      <c r="C82" s="480">
        <f>SUM(C77:C81)</f>
        <v>100553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8345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8345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59804</v>
      </c>
      <c r="E95" s="427"/>
      <c r="F95" s="427"/>
      <c r="G95" s="427"/>
      <c r="H95" s="427"/>
      <c r="I95" s="427"/>
      <c r="J95" s="427"/>
      <c r="K95" s="427"/>
    </row>
    <row r="96" spans="1:11" ht="12.75" customHeight="1" x14ac:dyDescent="0.2">
      <c r="A96" s="903" t="s">
        <v>450</v>
      </c>
      <c r="B96" s="39">
        <v>1920</v>
      </c>
      <c r="C96" s="479">
        <v>1530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165402</v>
      </c>
      <c r="D99" s="408"/>
      <c r="E99" s="408"/>
      <c r="F99" s="408">
        <v>41236</v>
      </c>
      <c r="G99" s="408"/>
      <c r="H99" s="408"/>
      <c r="I99" s="429"/>
      <c r="J99" s="432"/>
      <c r="K99" s="408"/>
    </row>
    <row r="100" spans="1:12" ht="12.75" customHeight="1" x14ac:dyDescent="0.2">
      <c r="A100" s="903" t="s">
        <v>279</v>
      </c>
      <c r="B100" s="39">
        <v>1960</v>
      </c>
      <c r="C100" s="487">
        <v>10000</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5631</v>
      </c>
      <c r="D107" s="408">
        <v>204</v>
      </c>
      <c r="E107" s="408"/>
      <c r="F107" s="408"/>
      <c r="G107" s="408"/>
      <c r="H107" s="408"/>
      <c r="I107" s="408"/>
      <c r="J107" s="432"/>
      <c r="K107" s="408"/>
    </row>
    <row r="108" spans="1:12" ht="12.75" customHeight="1" thickBot="1" x14ac:dyDescent="0.25">
      <c r="A108" s="460" t="s">
        <v>566</v>
      </c>
      <c r="B108" s="730"/>
      <c r="C108" s="480">
        <f>SUM(C95:C107)</f>
        <v>182563</v>
      </c>
      <c r="D108" s="480">
        <f t="shared" ref="D108:K108" si="3">SUM(D95:D107)</f>
        <v>60008</v>
      </c>
      <c r="E108" s="480">
        <f t="shared" si="3"/>
        <v>0</v>
      </c>
      <c r="F108" s="480">
        <f t="shared" si="3"/>
        <v>41236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3201782</v>
      </c>
      <c r="D109" s="489">
        <f t="shared" si="4"/>
        <v>1100050</v>
      </c>
      <c r="E109" s="489">
        <f t="shared" si="4"/>
        <v>747775</v>
      </c>
      <c r="F109" s="489">
        <f t="shared" si="4"/>
        <v>747587</v>
      </c>
      <c r="G109" s="489">
        <f t="shared" si="4"/>
        <v>602004</v>
      </c>
      <c r="H109" s="489">
        <f t="shared" si="4"/>
        <v>0</v>
      </c>
      <c r="I109" s="489">
        <f t="shared" si="4"/>
        <v>90281</v>
      </c>
      <c r="J109" s="489">
        <f t="shared" si="4"/>
        <v>438953</v>
      </c>
      <c r="K109" s="439">
        <f t="shared" si="4"/>
        <v>89204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1858</v>
      </c>
      <c r="B116" s="1815"/>
      <c r="C116" s="491"/>
      <c r="D116" s="427"/>
      <c r="E116" s="488"/>
      <c r="F116" s="427"/>
      <c r="G116" s="427"/>
      <c r="H116" s="488"/>
      <c r="I116" s="429"/>
      <c r="J116" s="427"/>
      <c r="K116" s="427"/>
    </row>
    <row r="117" spans="1:11" ht="12.75" customHeight="1" x14ac:dyDescent="0.2">
      <c r="A117" s="473" t="s">
        <v>1697</v>
      </c>
      <c r="B117" s="261">
        <v>3001</v>
      </c>
      <c r="C117" s="485">
        <v>6592029</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6592029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1768</v>
      </c>
      <c r="B125" s="261">
        <v>3105</v>
      </c>
      <c r="C125" s="408">
        <v>157253</v>
      </c>
      <c r="D125" s="488"/>
      <c r="E125" s="429"/>
      <c r="F125" s="408"/>
      <c r="G125" s="429"/>
      <c r="H125" s="429"/>
      <c r="I125" s="429"/>
      <c r="J125" s="429"/>
      <c r="K125" s="429"/>
    </row>
    <row r="126" spans="1:11" ht="12.75" customHeight="1" x14ac:dyDescent="0.2">
      <c r="A126" s="903" t="s">
        <v>1013</v>
      </c>
      <c r="B126" s="261">
        <v>3110</v>
      </c>
      <c r="C126" s="479">
        <v>256335</v>
      </c>
      <c r="D126" s="408"/>
      <c r="E126" s="429"/>
      <c r="F126" s="408"/>
      <c r="G126" s="429"/>
      <c r="H126" s="429"/>
      <c r="I126" s="429"/>
      <c r="J126" s="429"/>
      <c r="K126" s="429"/>
    </row>
    <row r="127" spans="1:11" ht="12.75" customHeight="1" x14ac:dyDescent="0.2">
      <c r="A127" s="903" t="s">
        <v>111</v>
      </c>
      <c r="B127" s="261">
        <v>3120</v>
      </c>
      <c r="C127" s="408">
        <v>223157</v>
      </c>
      <c r="D127" s="488"/>
      <c r="E127" s="429"/>
      <c r="F127" s="408">
        <v>20348</v>
      </c>
      <c r="G127" s="429"/>
      <c r="H127" s="429"/>
      <c r="I127" s="429"/>
      <c r="J127" s="429"/>
      <c r="K127" s="429"/>
    </row>
    <row r="128" spans="1:11" ht="12.75" customHeight="1" x14ac:dyDescent="0.2">
      <c r="A128" s="903" t="s">
        <v>1769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636745</v>
      </c>
      <c r="D131" s="480">
        <f>SUM(D124:D130)</f>
        <v>0</v>
      </c>
      <c r="E131" s="478" t="s">
        <v>1365</v>
      </c>
      <c r="F131" s="480">
        <f>SUM(F124:F130)</f>
        <v>20348</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6019</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1770</v>
      </c>
      <c r="B151" s="261">
        <v>3500</v>
      </c>
      <c r="C151" s="479"/>
      <c r="D151" s="408"/>
      <c r="E151" s="488"/>
      <c r="F151" s="408">
        <v>334461</v>
      </c>
      <c r="G151" s="432"/>
      <c r="H151" s="429"/>
      <c r="I151" s="429"/>
      <c r="J151" s="429"/>
      <c r="K151" s="429"/>
    </row>
    <row r="152" spans="1:11" ht="12.75" customHeight="1" x14ac:dyDescent="0.2">
      <c r="A152" s="903" t="s">
        <v>1224</v>
      </c>
      <c r="B152" s="261">
        <v>3510</v>
      </c>
      <c r="C152" s="479"/>
      <c r="D152" s="408"/>
      <c r="E152" s="488"/>
      <c r="F152" s="408">
        <v>199825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534286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873946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8663</v>
      </c>
      <c r="D171" s="916">
        <v>8835</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1525373</v>
      </c>
      <c r="D172" s="914">
        <f t="shared" si="6"/>
        <v>8835</v>
      </c>
      <c r="E172" s="914">
        <f t="shared" si="6"/>
        <v>0</v>
      </c>
      <c r="F172" s="914">
        <f t="shared" si="6"/>
        <v>554634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8117402</v>
      </c>
      <c r="D173" s="489">
        <f>SUM(D121,D172)</f>
        <v>8835</v>
      </c>
      <c r="E173" s="489">
        <f>SUM(E121,E172)</f>
        <v>0</v>
      </c>
      <c r="F173" s="489">
        <f t="shared" ref="F173:K173" si="7">SUM(F121,F172)</f>
        <v>554634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1859</v>
      </c>
      <c r="B175" s="2266"/>
      <c r="C175" s="494"/>
      <c r="D175" s="494"/>
      <c r="E175" s="490"/>
      <c r="F175" s="429"/>
      <c r="G175" s="429"/>
      <c r="H175" s="429"/>
      <c r="I175" s="429"/>
      <c r="J175" s="429"/>
      <c r="K175" s="429"/>
    </row>
    <row r="176" spans="1:11" ht="12.6" customHeight="1" x14ac:dyDescent="0.2">
      <c r="A176" s="902" t="s">
        <v>1211</v>
      </c>
      <c r="B176" s="41">
        <v>4001</v>
      </c>
      <c r="C176" s="485">
        <v>1016</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1016</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1860</v>
      </c>
      <c r="B179" s="2270"/>
      <c r="C179" s="495"/>
      <c r="D179" s="430"/>
      <c r="E179" s="488"/>
      <c r="F179" s="429"/>
      <c r="G179" s="429"/>
      <c r="H179" s="429"/>
      <c r="I179" s="429"/>
      <c r="J179" s="429"/>
      <c r="K179" s="429"/>
    </row>
    <row r="180" spans="1:11" ht="12.75" customHeight="1" x14ac:dyDescent="0.2">
      <c r="A180" s="903" t="s">
        <v>1212</v>
      </c>
      <c r="B180" s="39">
        <v>4045</v>
      </c>
      <c r="C180" s="479">
        <v>1457620</v>
      </c>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1457620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1861</v>
      </c>
      <c r="B185" s="2270"/>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v>31743</v>
      </c>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31743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1225</v>
      </c>
      <c r="B194" s="39">
        <v>4210</v>
      </c>
      <c r="C194" s="408">
        <v>843933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337009</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v>107226</v>
      </c>
      <c r="D198" s="429"/>
      <c r="E198" s="488"/>
      <c r="F198" s="429"/>
      <c r="G198" s="508"/>
      <c r="H198" s="429"/>
      <c r="I198" s="429"/>
      <c r="J198" s="429"/>
      <c r="K198" s="429"/>
    </row>
    <row r="199" spans="1:11" ht="12.75" customHeight="1" x14ac:dyDescent="0.2">
      <c r="A199" s="903" t="s">
        <v>909</v>
      </c>
      <c r="B199" s="39">
        <v>4240</v>
      </c>
      <c r="C199" s="487">
        <v>71673</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1359841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1000028</v>
      </c>
      <c r="D203" s="408"/>
      <c r="E203" s="429"/>
      <c r="F203" s="408"/>
      <c r="G203" s="408"/>
      <c r="H203" s="429"/>
      <c r="I203" s="429"/>
      <c r="J203" s="429"/>
      <c r="K203" s="429"/>
    </row>
    <row r="204" spans="1:11" ht="12.75" customHeight="1" x14ac:dyDescent="0.2">
      <c r="A204" s="903" t="s">
        <v>1070</v>
      </c>
      <c r="B204" s="39">
        <v>4305</v>
      </c>
      <c r="C204" s="479">
        <v>15219</v>
      </c>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1015247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1779</v>
      </c>
      <c r="B214" s="39">
        <v>4421</v>
      </c>
      <c r="C214" s="479">
        <v>325441</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325441</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1780</v>
      </c>
      <c r="B220" s="157">
        <v>4620</v>
      </c>
      <c r="C220" s="479">
        <v>117563</v>
      </c>
      <c r="D220" s="408"/>
      <c r="E220" s="429"/>
      <c r="F220" s="408"/>
      <c r="G220" s="408"/>
      <c r="H220" s="429"/>
      <c r="I220" s="429"/>
      <c r="J220" s="429"/>
      <c r="K220" s="429"/>
    </row>
    <row r="221" spans="1:11" ht="12.75" customHeight="1" x14ac:dyDescent="0.2">
      <c r="A221" s="903" t="s">
        <v>1221</v>
      </c>
      <c r="B221" s="39">
        <v>4625</v>
      </c>
      <c r="C221" s="479">
        <v>19752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137315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1793</v>
      </c>
      <c r="B261" s="1728">
        <v>4902</v>
      </c>
      <c r="C261" s="1726">
        <v>203879</v>
      </c>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152201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22295</v>
      </c>
      <c r="D270" s="420"/>
      <c r="E270" s="429"/>
      <c r="F270" s="420"/>
      <c r="G270" s="420"/>
      <c r="H270" s="429"/>
      <c r="I270" s="429"/>
      <c r="J270" s="429"/>
      <c r="K270" s="429"/>
    </row>
    <row r="271" spans="1:11" ht="12.75" customHeight="1" thickTop="1" thickBot="1" x14ac:dyDescent="0.25">
      <c r="A271" s="903" t="s">
        <v>436</v>
      </c>
      <c r="B271" s="39">
        <v>4992</v>
      </c>
      <c r="C271" s="493">
        <v>109299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1717</v>
      </c>
      <c r="B273" s="2268"/>
      <c r="C273" s="489">
        <f t="shared" ref="C273:H273" si="10">SUM(C191,C201,C211,C216,C224,C228,C229,C259:C272)</f>
        <v>3357261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4815897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16135081</v>
      </c>
      <c r="D275" s="489">
        <f t="shared" si="12"/>
        <v>1108885</v>
      </c>
      <c r="E275" s="489">
        <f t="shared" si="12"/>
        <v>747775</v>
      </c>
      <c r="F275" s="489">
        <f t="shared" si="12"/>
        <v>1302221</v>
      </c>
      <c r="G275" s="489">
        <f t="shared" si="12"/>
        <v>602004</v>
      </c>
      <c r="H275" s="489">
        <f t="shared" si="12"/>
        <v>0</v>
      </c>
      <c r="I275" s="489">
        <f t="shared" si="12"/>
        <v>90281</v>
      </c>
      <c r="J275" s="489">
        <f t="shared" si="12"/>
        <v>438953</v>
      </c>
      <c r="K275" s="439">
        <f t="shared" si="12"/>
        <v>89204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pane="bottomLeft" activeCell="E318" sqref="E3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1866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4171243</v>
      </c>
      <c r="D5" s="408">
        <v>790296</v>
      </c>
      <c r="E5" s="408">
        <v>531276</v>
      </c>
      <c r="F5" s="408">
        <v>182660</v>
      </c>
      <c r="G5" s="408">
        <v>42118</v>
      </c>
      <c r="H5" s="408">
        <v>3030</v>
      </c>
      <c r="I5" s="432"/>
      <c r="J5" s="432"/>
      <c r="K5" s="410">
        <f>SUM(C5:J5)</f>
        <v>5720623</v>
      </c>
      <c r="L5" s="408">
        <v>5669210</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1121</v>
      </c>
      <c r="C7" s="432">
        <v>914549</v>
      </c>
      <c r="D7" s="432">
        <v>381694</v>
      </c>
      <c r="E7" s="432">
        <v>60057</v>
      </c>
      <c r="F7" s="432">
        <v>96707</v>
      </c>
      <c r="G7" s="432"/>
      <c r="H7" s="432">
        <v>75305</v>
      </c>
      <c r="I7" s="432"/>
      <c r="J7" s="432"/>
      <c r="K7" s="410">
        <f t="shared" ref="K7:K32" si="0">SUM(C7:J7)</f>
        <v>1528312</v>
      </c>
      <c r="L7" s="408">
        <v>1537511</v>
      </c>
    </row>
    <row r="8" spans="1:14" x14ac:dyDescent="0.2">
      <c r="A8" s="1754" t="s">
        <v>171</v>
      </c>
      <c r="B8" s="266">
        <v>1200</v>
      </c>
      <c r="C8" s="408">
        <v>1710676</v>
      </c>
      <c r="D8" s="408">
        <v>284209</v>
      </c>
      <c r="E8" s="408">
        <v>1254</v>
      </c>
      <c r="F8" s="408">
        <v>8170</v>
      </c>
      <c r="G8" s="408"/>
      <c r="H8" s="408"/>
      <c r="I8" s="432"/>
      <c r="J8" s="432"/>
      <c r="K8" s="410">
        <f t="shared" si="0"/>
        <v>2004309</v>
      </c>
      <c r="L8" s="408">
        <v>2035008</v>
      </c>
    </row>
    <row r="9" spans="1:14" x14ac:dyDescent="0.2">
      <c r="A9" s="1754" t="s">
        <v>818</v>
      </c>
      <c r="B9" s="266" t="s">
        <v>1122</v>
      </c>
      <c r="C9" s="432">
        <v>100966</v>
      </c>
      <c r="D9" s="432">
        <v>8041</v>
      </c>
      <c r="E9" s="432">
        <v>409</v>
      </c>
      <c r="F9" s="432">
        <v>466</v>
      </c>
      <c r="G9" s="432"/>
      <c r="H9" s="432"/>
      <c r="I9" s="432"/>
      <c r="J9" s="432"/>
      <c r="K9" s="410">
        <f t="shared" si="0"/>
        <v>109882</v>
      </c>
      <c r="L9" s="408">
        <v>145761</v>
      </c>
    </row>
    <row r="10" spans="1:14" x14ac:dyDescent="0.2">
      <c r="A10" s="1754" t="s">
        <v>819</v>
      </c>
      <c r="B10" s="266">
        <v>1250</v>
      </c>
      <c r="C10" s="408">
        <v>360840</v>
      </c>
      <c r="D10" s="408">
        <v>101797</v>
      </c>
      <c r="E10" s="408">
        <v>78348</v>
      </c>
      <c r="F10" s="408">
        <v>457098</v>
      </c>
      <c r="G10" s="408"/>
      <c r="H10" s="408"/>
      <c r="I10" s="432"/>
      <c r="J10" s="432"/>
      <c r="K10" s="410">
        <f t="shared" si="0"/>
        <v>998083</v>
      </c>
      <c r="L10" s="408">
        <v>1140237</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32242</v>
      </c>
      <c r="D14" s="408">
        <v>1811</v>
      </c>
      <c r="E14" s="408">
        <v>3603</v>
      </c>
      <c r="F14" s="408">
        <v>2592</v>
      </c>
      <c r="G14" s="408"/>
      <c r="H14" s="408">
        <v>1257</v>
      </c>
      <c r="I14" s="432"/>
      <c r="J14" s="432"/>
      <c r="K14" s="410">
        <f t="shared" si="0"/>
        <v>41505</v>
      </c>
      <c r="L14" s="408">
        <v>33790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v>134945</v>
      </c>
      <c r="D16" s="408">
        <v>25107</v>
      </c>
      <c r="E16" s="408">
        <v>5152</v>
      </c>
      <c r="F16" s="408"/>
      <c r="G16" s="408"/>
      <c r="H16" s="408">
        <v>100</v>
      </c>
      <c r="I16" s="432"/>
      <c r="J16" s="432"/>
      <c r="K16" s="410">
        <f t="shared" si="0"/>
        <v>165304</v>
      </c>
      <c r="L16" s="408">
        <v>174076</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7425461</v>
      </c>
      <c r="D33" s="411">
        <f t="shared" ref="D33:L33" si="1">SUM(D5:D32)</f>
        <v>1592955</v>
      </c>
      <c r="E33" s="411">
        <f t="shared" si="1"/>
        <v>680099</v>
      </c>
      <c r="F33" s="411">
        <f t="shared" si="1"/>
        <v>747693</v>
      </c>
      <c r="G33" s="411">
        <f t="shared" si="1"/>
        <v>42118</v>
      </c>
      <c r="H33" s="411">
        <f t="shared" si="1"/>
        <v>79692</v>
      </c>
      <c r="I33" s="411">
        <f t="shared" si="1"/>
        <v>0</v>
      </c>
      <c r="J33" s="411">
        <f t="shared" si="1"/>
        <v>0</v>
      </c>
      <c r="K33" s="411">
        <f t="shared" si="1"/>
        <v>10568018</v>
      </c>
      <c r="L33" s="411">
        <f t="shared" si="1"/>
        <v>10735593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93181</v>
      </c>
      <c r="D36" s="414">
        <v>26015</v>
      </c>
      <c r="E36" s="414"/>
      <c r="F36" s="414"/>
      <c r="G36" s="414"/>
      <c r="H36" s="414"/>
      <c r="I36" s="432"/>
      <c r="J36" s="432"/>
      <c r="K36" s="410">
        <f t="shared" ref="K36:K41" si="2">SUM(C36:J36)</f>
        <v>119196</v>
      </c>
      <c r="L36" s="408">
        <v>118102</v>
      </c>
    </row>
    <row r="37" spans="1:14" x14ac:dyDescent="0.2">
      <c r="A37" s="1754" t="s">
        <v>1265</v>
      </c>
      <c r="B37" s="266">
        <v>2120</v>
      </c>
      <c r="C37" s="408">
        <v>125996</v>
      </c>
      <c r="D37" s="408">
        <v>29952</v>
      </c>
      <c r="E37" s="408">
        <v>121</v>
      </c>
      <c r="F37" s="408">
        <v>595</v>
      </c>
      <c r="G37" s="408"/>
      <c r="H37" s="408"/>
      <c r="I37" s="432"/>
      <c r="J37" s="432"/>
      <c r="K37" s="410">
        <f t="shared" si="2"/>
        <v>156664</v>
      </c>
      <c r="L37" s="408">
        <v>178344</v>
      </c>
    </row>
    <row r="38" spans="1:14" x14ac:dyDescent="0.2">
      <c r="A38" s="1754" t="s">
        <v>220</v>
      </c>
      <c r="B38" s="266">
        <v>2130</v>
      </c>
      <c r="C38" s="408">
        <v>144064</v>
      </c>
      <c r="D38" s="408">
        <v>20622</v>
      </c>
      <c r="E38" s="408">
        <v>4309</v>
      </c>
      <c r="F38" s="408">
        <v>3694</v>
      </c>
      <c r="G38" s="408">
        <v>1161</v>
      </c>
      <c r="H38" s="408">
        <v>161</v>
      </c>
      <c r="I38" s="432"/>
      <c r="J38" s="432"/>
      <c r="K38" s="410">
        <f t="shared" si="2"/>
        <v>174011</v>
      </c>
      <c r="L38" s="408">
        <v>176207</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173562</v>
      </c>
      <c r="D40" s="408">
        <v>43946</v>
      </c>
      <c r="E40" s="408">
        <v>1021</v>
      </c>
      <c r="F40" s="408">
        <v>393</v>
      </c>
      <c r="G40" s="408"/>
      <c r="H40" s="408"/>
      <c r="I40" s="432"/>
      <c r="J40" s="432"/>
      <c r="K40" s="410">
        <f t="shared" si="2"/>
        <v>218922</v>
      </c>
      <c r="L40" s="408">
        <v>212158</v>
      </c>
    </row>
    <row r="41" spans="1:14" x14ac:dyDescent="0.2">
      <c r="A41" s="1754" t="s">
        <v>1877</v>
      </c>
      <c r="B41" s="266">
        <v>2190</v>
      </c>
      <c r="C41" s="408"/>
      <c r="D41" s="408"/>
      <c r="E41" s="408">
        <v>2488</v>
      </c>
      <c r="F41" s="408">
        <v>96428</v>
      </c>
      <c r="G41" s="408">
        <v>12898</v>
      </c>
      <c r="H41" s="408">
        <v>6091</v>
      </c>
      <c r="I41" s="432"/>
      <c r="J41" s="432"/>
      <c r="K41" s="410">
        <f t="shared" si="2"/>
        <v>117905</v>
      </c>
      <c r="L41" s="408">
        <v>120700</v>
      </c>
    </row>
    <row r="42" spans="1:14" ht="12.75" customHeight="1" thickBot="1" x14ac:dyDescent="0.25">
      <c r="A42" s="877" t="s">
        <v>640</v>
      </c>
      <c r="B42" s="464" t="s">
        <v>812</v>
      </c>
      <c r="C42" s="411">
        <f>SUM(C36:C41)</f>
        <v>536803</v>
      </c>
      <c r="D42" s="411">
        <f t="shared" ref="D42:L42" si="3">SUM(D36:D41)</f>
        <v>120535</v>
      </c>
      <c r="E42" s="411">
        <f t="shared" si="3"/>
        <v>7939</v>
      </c>
      <c r="F42" s="411">
        <f t="shared" si="3"/>
        <v>101110</v>
      </c>
      <c r="G42" s="411">
        <f t="shared" si="3"/>
        <v>14059</v>
      </c>
      <c r="H42" s="411">
        <f t="shared" si="3"/>
        <v>6252</v>
      </c>
      <c r="I42" s="411">
        <f t="shared" si="3"/>
        <v>0</v>
      </c>
      <c r="J42" s="411">
        <f t="shared" si="3"/>
        <v>0</v>
      </c>
      <c r="K42" s="411">
        <f t="shared" si="3"/>
        <v>786698</v>
      </c>
      <c r="L42" s="411">
        <f t="shared" si="3"/>
        <v>805511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145039</v>
      </c>
      <c r="D44" s="414">
        <v>64072</v>
      </c>
      <c r="E44" s="414">
        <v>65839</v>
      </c>
      <c r="F44" s="414">
        <v>5863</v>
      </c>
      <c r="G44" s="414"/>
      <c r="H44" s="414">
        <v>727</v>
      </c>
      <c r="I44" s="432"/>
      <c r="J44" s="432"/>
      <c r="K44" s="416">
        <f>SUM(C44:J44)</f>
        <v>281540</v>
      </c>
      <c r="L44" s="414">
        <v>285381</v>
      </c>
    </row>
    <row r="45" spans="1:14" x14ac:dyDescent="0.2">
      <c r="A45" s="1754" t="s">
        <v>956</v>
      </c>
      <c r="B45" s="266">
        <v>2220</v>
      </c>
      <c r="C45" s="408"/>
      <c r="D45" s="408"/>
      <c r="E45" s="408">
        <v>40</v>
      </c>
      <c r="F45" s="408">
        <v>1481</v>
      </c>
      <c r="G45" s="408"/>
      <c r="H45" s="408"/>
      <c r="I45" s="432"/>
      <c r="J45" s="432"/>
      <c r="K45" s="416">
        <f>SUM(C45:J45)</f>
        <v>1521</v>
      </c>
      <c r="L45" s="408">
        <v>5000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145039</v>
      </c>
      <c r="D47" s="411">
        <f t="shared" ref="D47:K47" si="4">SUM(D44:D46)</f>
        <v>64072</v>
      </c>
      <c r="E47" s="411">
        <f t="shared" si="4"/>
        <v>65879</v>
      </c>
      <c r="F47" s="411">
        <f t="shared" si="4"/>
        <v>7344</v>
      </c>
      <c r="G47" s="411">
        <f t="shared" si="4"/>
        <v>0</v>
      </c>
      <c r="H47" s="411">
        <f t="shared" si="4"/>
        <v>727</v>
      </c>
      <c r="I47" s="411">
        <f t="shared" si="4"/>
        <v>0</v>
      </c>
      <c r="J47" s="411">
        <f t="shared" si="4"/>
        <v>0</v>
      </c>
      <c r="K47" s="411">
        <f t="shared" si="4"/>
        <v>283061</v>
      </c>
      <c r="L47" s="411">
        <f>SUM(L44:L46)</f>
        <v>290381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6739</v>
      </c>
      <c r="D49" s="414"/>
      <c r="E49" s="414">
        <v>48567</v>
      </c>
      <c r="F49" s="414">
        <v>10848</v>
      </c>
      <c r="G49" s="414"/>
      <c r="H49" s="414">
        <v>2740</v>
      </c>
      <c r="I49" s="432"/>
      <c r="J49" s="432"/>
      <c r="K49" s="416">
        <f>SUM(C49:J49)</f>
        <v>68894</v>
      </c>
      <c r="L49" s="414">
        <v>79899</v>
      </c>
    </row>
    <row r="50" spans="1:14" x14ac:dyDescent="0.2">
      <c r="A50" s="1754" t="s">
        <v>959</v>
      </c>
      <c r="B50" s="266">
        <v>2320</v>
      </c>
      <c r="C50" s="408">
        <v>318371</v>
      </c>
      <c r="D50" s="408">
        <v>46471</v>
      </c>
      <c r="E50" s="408">
        <v>13061</v>
      </c>
      <c r="F50" s="408">
        <v>16192</v>
      </c>
      <c r="G50" s="408"/>
      <c r="H50" s="408">
        <v>3339</v>
      </c>
      <c r="I50" s="432"/>
      <c r="J50" s="432"/>
      <c r="K50" s="416">
        <f>SUM(C50:J50)</f>
        <v>397434</v>
      </c>
      <c r="L50" s="408">
        <v>451732</v>
      </c>
    </row>
    <row r="51" spans="1:14" x14ac:dyDescent="0.2">
      <c r="A51" s="1754" t="s">
        <v>45</v>
      </c>
      <c r="B51" s="266">
        <v>2330</v>
      </c>
      <c r="C51" s="408">
        <v>80925</v>
      </c>
      <c r="D51" s="408">
        <v>19767</v>
      </c>
      <c r="E51" s="408"/>
      <c r="F51" s="408">
        <v>1820</v>
      </c>
      <c r="G51" s="408"/>
      <c r="H51" s="408"/>
      <c r="I51" s="432"/>
      <c r="J51" s="432"/>
      <c r="K51" s="416">
        <f>SUM(C51:J51)</f>
        <v>102512</v>
      </c>
      <c r="L51" s="408">
        <v>93841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406035</v>
      </c>
      <c r="D53" s="411">
        <f t="shared" ref="D53:L53" si="5">SUM(D49:D52)</f>
        <v>66238</v>
      </c>
      <c r="E53" s="411">
        <f t="shared" si="5"/>
        <v>61628</v>
      </c>
      <c r="F53" s="411">
        <f t="shared" si="5"/>
        <v>28860</v>
      </c>
      <c r="G53" s="411">
        <f t="shared" si="5"/>
        <v>0</v>
      </c>
      <c r="H53" s="411">
        <f t="shared" si="5"/>
        <v>6079</v>
      </c>
      <c r="I53" s="411">
        <f t="shared" si="5"/>
        <v>0</v>
      </c>
      <c r="J53" s="411">
        <f t="shared" si="5"/>
        <v>0</v>
      </c>
      <c r="K53" s="411">
        <f t="shared" si="5"/>
        <v>568840</v>
      </c>
      <c r="L53" s="411">
        <f t="shared" si="5"/>
        <v>625472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738938</v>
      </c>
      <c r="D55" s="414">
        <v>127506</v>
      </c>
      <c r="E55" s="414">
        <v>19949</v>
      </c>
      <c r="F55" s="414">
        <v>630</v>
      </c>
      <c r="G55" s="414"/>
      <c r="H55" s="414">
        <v>1125</v>
      </c>
      <c r="I55" s="432"/>
      <c r="J55" s="432"/>
      <c r="K55" s="416">
        <f>SUM(C55:J55)</f>
        <v>888148</v>
      </c>
      <c r="L55" s="414">
        <v>952519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738938</v>
      </c>
      <c r="D57" s="417">
        <f t="shared" ref="D57:K57" si="6">SUM(D55:D56)</f>
        <v>127506</v>
      </c>
      <c r="E57" s="417">
        <f t="shared" si="6"/>
        <v>19949</v>
      </c>
      <c r="F57" s="417">
        <f t="shared" si="6"/>
        <v>630</v>
      </c>
      <c r="G57" s="417">
        <f t="shared" si="6"/>
        <v>0</v>
      </c>
      <c r="H57" s="417">
        <f t="shared" si="6"/>
        <v>1125</v>
      </c>
      <c r="I57" s="417">
        <f t="shared" si="6"/>
        <v>0</v>
      </c>
      <c r="J57" s="417">
        <f t="shared" si="6"/>
        <v>0</v>
      </c>
      <c r="K57" s="417">
        <f t="shared" si="6"/>
        <v>888148</v>
      </c>
      <c r="L57" s="411">
        <f>SUM(L55:L56)</f>
        <v>952519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217414</v>
      </c>
      <c r="D60" s="408">
        <v>18907</v>
      </c>
      <c r="E60" s="408">
        <v>17027</v>
      </c>
      <c r="F60" s="408">
        <v>967</v>
      </c>
      <c r="G60" s="408"/>
      <c r="H60" s="408">
        <v>1020</v>
      </c>
      <c r="I60" s="432"/>
      <c r="J60" s="432"/>
      <c r="K60" s="416">
        <f t="shared" si="7"/>
        <v>255335</v>
      </c>
      <c r="L60" s="408">
        <v>238360</v>
      </c>
      <c r="M60" s="14"/>
      <c r="N60" s="14"/>
    </row>
    <row r="61" spans="1:14" s="15" customFormat="1" x14ac:dyDescent="0.2">
      <c r="A61" s="1754" t="s">
        <v>219</v>
      </c>
      <c r="B61" s="266">
        <v>2540</v>
      </c>
      <c r="C61" s="408">
        <v>73424</v>
      </c>
      <c r="D61" s="408">
        <v>22638</v>
      </c>
      <c r="E61" s="408">
        <v>105615</v>
      </c>
      <c r="F61" s="408">
        <v>374630</v>
      </c>
      <c r="G61" s="408">
        <v>2000</v>
      </c>
      <c r="H61" s="408">
        <v>237</v>
      </c>
      <c r="I61" s="432"/>
      <c r="J61" s="432"/>
      <c r="K61" s="416">
        <f t="shared" si="7"/>
        <v>578544</v>
      </c>
      <c r="L61" s="408">
        <v>539759</v>
      </c>
      <c r="M61" s="14"/>
      <c r="N61" s="14"/>
    </row>
    <row r="62" spans="1:14" s="15" customFormat="1" x14ac:dyDescent="0.2">
      <c r="A62" s="1754" t="s">
        <v>1107</v>
      </c>
      <c r="B62" s="266">
        <v>2550</v>
      </c>
      <c r="C62" s="408"/>
      <c r="D62" s="408"/>
      <c r="E62" s="408">
        <v>152171</v>
      </c>
      <c r="F62" s="408"/>
      <c r="G62" s="408"/>
      <c r="H62" s="408"/>
      <c r="I62" s="432"/>
      <c r="J62" s="432"/>
      <c r="K62" s="416">
        <f t="shared" si="7"/>
        <v>152171</v>
      </c>
      <c r="L62" s="408">
        <v>117356</v>
      </c>
      <c r="M62" s="14"/>
      <c r="N62" s="14"/>
    </row>
    <row r="63" spans="1:14" s="14" customFormat="1" x14ac:dyDescent="0.2">
      <c r="A63" s="1754" t="s">
        <v>106</v>
      </c>
      <c r="B63" s="266">
        <v>2560</v>
      </c>
      <c r="C63" s="408">
        <v>508478</v>
      </c>
      <c r="D63" s="408">
        <v>29671</v>
      </c>
      <c r="E63" s="408">
        <v>46060</v>
      </c>
      <c r="F63" s="408">
        <v>784987</v>
      </c>
      <c r="G63" s="408"/>
      <c r="H63" s="408">
        <v>852</v>
      </c>
      <c r="I63" s="432"/>
      <c r="J63" s="432"/>
      <c r="K63" s="416">
        <f t="shared" si="7"/>
        <v>1370048</v>
      </c>
      <c r="L63" s="408">
        <v>1425805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799316</v>
      </c>
      <c r="D65" s="411">
        <f t="shared" ref="D65:L65" si="8">SUM(D59:D64)</f>
        <v>71216</v>
      </c>
      <c r="E65" s="411">
        <f t="shared" si="8"/>
        <v>320873</v>
      </c>
      <c r="F65" s="411">
        <f t="shared" si="8"/>
        <v>1160584</v>
      </c>
      <c r="G65" s="411">
        <f t="shared" si="8"/>
        <v>2000</v>
      </c>
      <c r="H65" s="411">
        <f t="shared" si="8"/>
        <v>2109</v>
      </c>
      <c r="I65" s="411">
        <f t="shared" si="8"/>
        <v>0</v>
      </c>
      <c r="J65" s="411">
        <f t="shared" si="8"/>
        <v>0</v>
      </c>
      <c r="K65" s="411">
        <f t="shared" si="8"/>
        <v>2356098</v>
      </c>
      <c r="L65" s="411">
        <f t="shared" si="8"/>
        <v>2321280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v>27813</v>
      </c>
      <c r="F68" s="408"/>
      <c r="G68" s="408"/>
      <c r="H68" s="408"/>
      <c r="I68" s="432"/>
      <c r="J68" s="432"/>
      <c r="K68" s="416">
        <f>SUM(C68:J68)</f>
        <v>27813</v>
      </c>
      <c r="L68" s="408">
        <v>18000</v>
      </c>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v>44948</v>
      </c>
      <c r="M71" s="14"/>
      <c r="N71" s="14"/>
    </row>
    <row r="72" spans="1:14" s="15" customFormat="1" ht="12.75" customHeight="1" thickBot="1" x14ac:dyDescent="0.25">
      <c r="A72" s="877" t="s">
        <v>38</v>
      </c>
      <c r="B72" s="461" t="s">
        <v>37</v>
      </c>
      <c r="C72" s="411">
        <f>SUM(C67:C71)</f>
        <v>0</v>
      </c>
      <c r="D72" s="411">
        <f t="shared" ref="D72:K72" si="9">SUM(D67:D71)</f>
        <v>0</v>
      </c>
      <c r="E72" s="411">
        <f t="shared" si="9"/>
        <v>27813</v>
      </c>
      <c r="F72" s="411">
        <f t="shared" si="9"/>
        <v>0</v>
      </c>
      <c r="G72" s="411">
        <f t="shared" si="9"/>
        <v>0</v>
      </c>
      <c r="H72" s="411">
        <f t="shared" si="9"/>
        <v>0</v>
      </c>
      <c r="I72" s="411">
        <f t="shared" si="9"/>
        <v>0</v>
      </c>
      <c r="J72" s="411">
        <f t="shared" si="9"/>
        <v>0</v>
      </c>
      <c r="K72" s="411">
        <f t="shared" si="9"/>
        <v>27813</v>
      </c>
      <c r="L72" s="411">
        <f>SUM(L67:L71)</f>
        <v>62948</v>
      </c>
      <c r="M72" s="14"/>
      <c r="N72" s="14"/>
    </row>
    <row r="73" spans="1:14" s="15" customFormat="1" ht="14.25" thickTop="1" thickBot="1" x14ac:dyDescent="0.25">
      <c r="A73" s="1762" t="s">
        <v>1134</v>
      </c>
      <c r="B73" s="1746" t="s">
        <v>654</v>
      </c>
      <c r="C73" s="419">
        <v>4295</v>
      </c>
      <c r="D73" s="419">
        <v>2745</v>
      </c>
      <c r="E73" s="419">
        <v>51238</v>
      </c>
      <c r="F73" s="419"/>
      <c r="G73" s="419"/>
      <c r="H73" s="419"/>
      <c r="I73" s="425"/>
      <c r="J73" s="425"/>
      <c r="K73" s="411">
        <f>SUM(C73:J73)</f>
        <v>58278</v>
      </c>
      <c r="L73" s="420"/>
      <c r="M73" s="14"/>
      <c r="N73" s="14"/>
    </row>
    <row r="74" spans="1:14" ht="12.75" customHeight="1" thickTop="1" thickBot="1" x14ac:dyDescent="0.25">
      <c r="A74" s="877" t="s">
        <v>952</v>
      </c>
      <c r="B74" s="1745">
        <v>2000</v>
      </c>
      <c r="C74" s="421">
        <f>SUM(C42,C47,C53,C57,C65,C72,C73)</f>
        <v>2630426</v>
      </c>
      <c r="D74" s="421">
        <f t="shared" ref="D74:K74" si="10">SUM(D42,D47,D53,D57,D65,D72,D73)</f>
        <v>452312</v>
      </c>
      <c r="E74" s="421">
        <f t="shared" si="10"/>
        <v>555319</v>
      </c>
      <c r="F74" s="421">
        <f t="shared" si="10"/>
        <v>1298528</v>
      </c>
      <c r="G74" s="421">
        <f t="shared" si="10"/>
        <v>16059</v>
      </c>
      <c r="H74" s="421">
        <f t="shared" si="10"/>
        <v>16292</v>
      </c>
      <c r="I74" s="421">
        <f t="shared" si="10"/>
        <v>0</v>
      </c>
      <c r="J74" s="421">
        <f t="shared" si="10"/>
        <v>0</v>
      </c>
      <c r="K74" s="421">
        <f t="shared" si="10"/>
        <v>4968936</v>
      </c>
      <c r="L74" s="421">
        <f>SUM(L42,L47,L53,L57,L65,L72,L73)</f>
        <v>5058111</v>
      </c>
    </row>
    <row r="75" spans="1:14" s="23" customFormat="1" ht="18" customHeight="1" thickTop="1" thickBot="1" x14ac:dyDescent="0.25">
      <c r="A75" s="1753" t="s">
        <v>50</v>
      </c>
      <c r="B75" s="1747" t="s">
        <v>655</v>
      </c>
      <c r="C75" s="419">
        <v>122709</v>
      </c>
      <c r="D75" s="419">
        <v>38732</v>
      </c>
      <c r="E75" s="419">
        <v>119162</v>
      </c>
      <c r="F75" s="419">
        <v>3103</v>
      </c>
      <c r="G75" s="419"/>
      <c r="H75" s="419"/>
      <c r="I75" s="425"/>
      <c r="J75" s="425"/>
      <c r="K75" s="411">
        <f>SUM(C75:J75)</f>
        <v>283706</v>
      </c>
      <c r="L75" s="420">
        <v>253494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311689</v>
      </c>
      <c r="F78" s="409"/>
      <c r="G78" s="409"/>
      <c r="H78" s="423">
        <v>15447</v>
      </c>
      <c r="I78" s="503"/>
      <c r="J78" s="503"/>
      <c r="K78" s="410">
        <f t="shared" ref="K78:K83" si="11">SUM(C78:J78)</f>
        <v>327136</v>
      </c>
      <c r="L78" s="414">
        <v>400000</v>
      </c>
    </row>
    <row r="79" spans="1:14" x14ac:dyDescent="0.2">
      <c r="A79" s="1754" t="s">
        <v>344</v>
      </c>
      <c r="B79" s="266">
        <v>4120</v>
      </c>
      <c r="C79" s="409"/>
      <c r="D79" s="409"/>
      <c r="E79" s="408"/>
      <c r="F79" s="409"/>
      <c r="G79" s="409"/>
      <c r="H79" s="408">
        <v>196335</v>
      </c>
      <c r="I79" s="503"/>
      <c r="J79" s="503"/>
      <c r="K79" s="410">
        <f t="shared" si="11"/>
        <v>196335</v>
      </c>
      <c r="L79" s="408">
        <v>196335</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891</v>
      </c>
      <c r="F83" s="409"/>
      <c r="G83" s="409"/>
      <c r="H83" s="408"/>
      <c r="I83" s="503"/>
      <c r="J83" s="503"/>
      <c r="K83" s="410">
        <f t="shared" si="11"/>
        <v>891</v>
      </c>
      <c r="L83" s="408">
        <v>0</v>
      </c>
    </row>
    <row r="84" spans="1:12" ht="13.5" thickBot="1" x14ac:dyDescent="0.25">
      <c r="A84" s="877" t="s">
        <v>1845</v>
      </c>
      <c r="B84" s="529">
        <v>4100</v>
      </c>
      <c r="C84" s="409"/>
      <c r="D84" s="409"/>
      <c r="E84" s="411">
        <f>SUM(E78:E83)</f>
        <v>312580</v>
      </c>
      <c r="F84" s="409"/>
      <c r="G84" s="409"/>
      <c r="H84" s="411">
        <f>SUM(H78:H83)</f>
        <v>211782</v>
      </c>
      <c r="I84" s="503"/>
      <c r="J84" s="503"/>
      <c r="K84" s="411">
        <f>SUM(K78:K83)</f>
        <v>524362</v>
      </c>
      <c r="L84" s="411">
        <f>SUM(L78:L83)</f>
        <v>596335</v>
      </c>
    </row>
    <row r="85" spans="1:12" ht="12.75" customHeight="1" thickTop="1" thickBot="1" x14ac:dyDescent="0.25">
      <c r="A85" s="874" t="s">
        <v>289</v>
      </c>
      <c r="B85" s="513">
        <v>4210</v>
      </c>
      <c r="C85" s="409"/>
      <c r="D85" s="409"/>
      <c r="E85" s="434"/>
      <c r="F85" s="409"/>
      <c r="G85" s="409"/>
      <c r="H85" s="695"/>
      <c r="I85" s="503"/>
      <c r="J85" s="503"/>
      <c r="K85" s="516">
        <f>H85</f>
        <v>0</v>
      </c>
      <c r="L85" s="438">
        <v>2000</v>
      </c>
    </row>
    <row r="86" spans="1:12" ht="12.75" customHeight="1" thickTop="1" thickBot="1" x14ac:dyDescent="0.25">
      <c r="A86" s="1749" t="s">
        <v>794</v>
      </c>
      <c r="B86" s="862">
        <v>4220</v>
      </c>
      <c r="C86" s="409"/>
      <c r="D86" s="409"/>
      <c r="E86" s="433"/>
      <c r="F86" s="409"/>
      <c r="G86" s="409"/>
      <c r="H86" s="432">
        <v>147905</v>
      </c>
      <c r="I86" s="503"/>
      <c r="J86" s="503"/>
      <c r="K86" s="516">
        <f t="shared" ref="K86:K98" si="12">H86</f>
        <v>147905</v>
      </c>
      <c r="L86" s="438">
        <v>140000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2003</v>
      </c>
      <c r="B92" s="1752">
        <v>4200</v>
      </c>
      <c r="C92" s="409"/>
      <c r="D92" s="409"/>
      <c r="E92" s="433"/>
      <c r="F92" s="409"/>
      <c r="G92" s="409"/>
      <c r="H92" s="1052">
        <f>SUM(H85:H91)</f>
        <v>147905</v>
      </c>
      <c r="I92" s="503"/>
      <c r="J92" s="503"/>
      <c r="K92" s="516">
        <f t="shared" si="12"/>
        <v>147905</v>
      </c>
      <c r="L92" s="1052">
        <f>SUM(L85:L91)</f>
        <v>142000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1849</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312580</v>
      </c>
      <c r="F102" s="409"/>
      <c r="G102" s="409"/>
      <c r="H102" s="421">
        <f>SUM(H84,H92,H100,H101)</f>
        <v>359687</v>
      </c>
      <c r="I102" s="503"/>
      <c r="J102" s="503"/>
      <c r="K102" s="421">
        <f>SUM(K84,K92,K100,K101)</f>
        <v>672267</v>
      </c>
      <c r="L102" s="421">
        <f>SUM(L84,L92,L100,L101)</f>
        <v>738335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10178596</v>
      </c>
      <c r="D114" s="411">
        <f t="shared" ref="D114:K114" si="13">SUM(D33,D74,D75,D102,D112,D113)</f>
        <v>2083999</v>
      </c>
      <c r="E114" s="411">
        <f t="shared" si="13"/>
        <v>1667160</v>
      </c>
      <c r="F114" s="411">
        <f t="shared" si="13"/>
        <v>2049324</v>
      </c>
      <c r="G114" s="411">
        <f t="shared" si="13"/>
        <v>58177</v>
      </c>
      <c r="H114" s="411">
        <f>SUM(H33,H74,H75,H102,H112,H113)</f>
        <v>455671</v>
      </c>
      <c r="I114" s="411">
        <f t="shared" si="13"/>
        <v>0</v>
      </c>
      <c r="J114" s="411">
        <f t="shared" si="13"/>
        <v>0</v>
      </c>
      <c r="K114" s="411">
        <f t="shared" si="13"/>
        <v>16492927</v>
      </c>
      <c r="L114" s="411">
        <f>SUM(L33,L74,L75,L102,L112,L113)</f>
        <v>16785533</v>
      </c>
    </row>
    <row r="115" spans="1:14" ht="23.25" thickTop="1" x14ac:dyDescent="0.2">
      <c r="A115" s="1766" t="s">
        <v>1155</v>
      </c>
      <c r="B115" s="882"/>
      <c r="C115" s="412"/>
      <c r="D115" s="412"/>
      <c r="E115" s="412"/>
      <c r="F115" s="412"/>
      <c r="G115" s="412"/>
      <c r="H115" s="412"/>
      <c r="I115" s="412"/>
      <c r="J115" s="412"/>
      <c r="K115" s="436">
        <f>'Revenues 9-14'!C275-'Expenditures 15-22'!K114</f>
        <v>-357846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702008</v>
      </c>
      <c r="D124" s="408">
        <v>47370</v>
      </c>
      <c r="E124" s="408">
        <v>126904</v>
      </c>
      <c r="F124" s="408">
        <v>57226</v>
      </c>
      <c r="G124" s="408">
        <v>46546</v>
      </c>
      <c r="H124" s="408"/>
      <c r="I124" s="432"/>
      <c r="J124" s="432"/>
      <c r="K124" s="411">
        <f>SUM(C124:J124)</f>
        <v>980054</v>
      </c>
      <c r="L124" s="408">
        <v>1053818</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702008</v>
      </c>
      <c r="D127" s="411">
        <f t="shared" ref="D127:L127" si="14">SUM(D122:D126)</f>
        <v>47370</v>
      </c>
      <c r="E127" s="411">
        <f t="shared" si="14"/>
        <v>126904</v>
      </c>
      <c r="F127" s="411">
        <f t="shared" si="14"/>
        <v>57226</v>
      </c>
      <c r="G127" s="411">
        <f t="shared" si="14"/>
        <v>46546</v>
      </c>
      <c r="H127" s="411">
        <f t="shared" si="14"/>
        <v>0</v>
      </c>
      <c r="I127" s="411">
        <f t="shared" si="14"/>
        <v>0</v>
      </c>
      <c r="J127" s="411">
        <f t="shared" si="14"/>
        <v>0</v>
      </c>
      <c r="K127" s="411">
        <f t="shared" si="14"/>
        <v>980054</v>
      </c>
      <c r="L127" s="411">
        <f t="shared" si="14"/>
        <v>1053818</v>
      </c>
    </row>
    <row r="128" spans="1:14" ht="12.75" customHeight="1" thickTop="1" x14ac:dyDescent="0.2">
      <c r="A128" s="874" t="s">
        <v>1134</v>
      </c>
      <c r="B128" s="1071" t="s">
        <v>654</v>
      </c>
      <c r="C128" s="1804"/>
      <c r="D128" s="1804"/>
      <c r="E128" s="1804">
        <v>51909</v>
      </c>
      <c r="F128" s="1804"/>
      <c r="G128" s="1804"/>
      <c r="H128" s="1804"/>
      <c r="I128" s="695"/>
      <c r="J128" s="695"/>
      <c r="K128" s="426">
        <f>SUM(C128:J128)</f>
        <v>51909</v>
      </c>
      <c r="L128" s="1804">
        <v>51939</v>
      </c>
    </row>
    <row r="129" spans="1:14" ht="12.75" customHeight="1" thickBot="1" x14ac:dyDescent="0.25">
      <c r="A129" s="1805" t="s">
        <v>952</v>
      </c>
      <c r="B129" s="1748" t="s">
        <v>649</v>
      </c>
      <c r="C129" s="421">
        <f>SUM(C120,C127,C128)</f>
        <v>702008</v>
      </c>
      <c r="D129" s="421">
        <f t="shared" ref="D129:L129" si="15">SUM(D120,D127,D128)</f>
        <v>47370</v>
      </c>
      <c r="E129" s="421">
        <f t="shared" si="15"/>
        <v>178813</v>
      </c>
      <c r="F129" s="421">
        <f t="shared" si="15"/>
        <v>57226</v>
      </c>
      <c r="G129" s="421">
        <f t="shared" si="15"/>
        <v>46546</v>
      </c>
      <c r="H129" s="421">
        <f t="shared" si="15"/>
        <v>0</v>
      </c>
      <c r="I129" s="421">
        <f t="shared" si="15"/>
        <v>0</v>
      </c>
      <c r="J129" s="421">
        <f t="shared" si="15"/>
        <v>0</v>
      </c>
      <c r="K129" s="421">
        <f t="shared" si="15"/>
        <v>1031963</v>
      </c>
      <c r="L129" s="421">
        <f t="shared" si="15"/>
        <v>1105757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v>1400</v>
      </c>
      <c r="I133" s="503"/>
      <c r="J133" s="409"/>
      <c r="K133" s="416">
        <f>SUM(E133,H133)</f>
        <v>1400</v>
      </c>
      <c r="L133" s="414">
        <v>1400</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1400</v>
      </c>
      <c r="I136" s="503"/>
      <c r="J136" s="409"/>
      <c r="K136" s="411">
        <f>SUM(K133:K135)</f>
        <v>1400</v>
      </c>
      <c r="L136" s="411">
        <f>SUM(L133:L135)</f>
        <v>1400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1400</v>
      </c>
      <c r="I138" s="503"/>
      <c r="J138" s="409"/>
      <c r="K138" s="416">
        <f>SUM(K136,K137)</f>
        <v>1400</v>
      </c>
      <c r="L138" s="424">
        <f>SUM(L136,L137)</f>
        <v>1400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702008</v>
      </c>
      <c r="D150" s="411">
        <f t="shared" ref="D150:K150" si="16">SUM(D129,D130,D138,D148,D149)</f>
        <v>47370</v>
      </c>
      <c r="E150" s="411">
        <f t="shared" si="16"/>
        <v>178813</v>
      </c>
      <c r="F150" s="411">
        <f t="shared" si="16"/>
        <v>57226</v>
      </c>
      <c r="G150" s="411">
        <f t="shared" si="16"/>
        <v>46546</v>
      </c>
      <c r="H150" s="411">
        <f t="shared" si="16"/>
        <v>1400</v>
      </c>
      <c r="I150" s="411">
        <f t="shared" si="16"/>
        <v>0</v>
      </c>
      <c r="J150" s="411">
        <f t="shared" si="16"/>
        <v>0</v>
      </c>
      <c r="K150" s="411">
        <f t="shared" si="16"/>
        <v>1033363</v>
      </c>
      <c r="L150" s="411">
        <f>SUM(L129,L130,L138,L148,L149)</f>
        <v>1107157</v>
      </c>
    </row>
    <row r="151" spans="1:14" ht="12.75" customHeight="1" thickTop="1" x14ac:dyDescent="0.2">
      <c r="A151" s="2282" t="s">
        <v>1378</v>
      </c>
      <c r="B151" s="2283"/>
      <c r="C151" s="412"/>
      <c r="D151" s="412"/>
      <c r="E151" s="412"/>
      <c r="F151" s="412"/>
      <c r="G151" s="412"/>
      <c r="H151" s="412"/>
      <c r="I151" s="412"/>
      <c r="J151" s="409"/>
      <c r="K151" s="436">
        <f>'Revenues 9-14'!D275-'Expenditures 15-22'!K150</f>
        <v>75522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155417</v>
      </c>
      <c r="I163" s="409"/>
      <c r="J163" s="409"/>
      <c r="K163" s="410">
        <f>SUM(C163:H163)</f>
        <v>155417</v>
      </c>
      <c r="L163" s="1804">
        <v>155418</v>
      </c>
    </row>
    <row r="164" spans="1:14" ht="33.75" customHeight="1" x14ac:dyDescent="0.2">
      <c r="A164" s="1774" t="s">
        <v>290</v>
      </c>
      <c r="B164" s="532" t="s">
        <v>32</v>
      </c>
      <c r="C164" s="409"/>
      <c r="D164" s="409"/>
      <c r="E164" s="409"/>
      <c r="F164" s="409"/>
      <c r="G164" s="409"/>
      <c r="H164" s="1807">
        <v>726817</v>
      </c>
      <c r="I164" s="409"/>
      <c r="J164" s="409"/>
      <c r="K164" s="410">
        <f>SUM(C164:J164)</f>
        <v>726817</v>
      </c>
      <c r="L164" s="1807">
        <v>726817</v>
      </c>
    </row>
    <row r="165" spans="1:14" ht="13.5" customHeight="1" thickBot="1" x14ac:dyDescent="0.25">
      <c r="A165" s="1758" t="s">
        <v>865</v>
      </c>
      <c r="B165" s="533" t="s">
        <v>87</v>
      </c>
      <c r="C165" s="409"/>
      <c r="D165" s="409"/>
      <c r="E165" s="422"/>
      <c r="F165" s="409"/>
      <c r="G165" s="409"/>
      <c r="H165" s="1807">
        <v>1520</v>
      </c>
      <c r="I165" s="503"/>
      <c r="J165" s="409"/>
      <c r="K165" s="410">
        <f>SUM(C165:J165)</f>
        <v>1520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883754</v>
      </c>
      <c r="I166" s="433"/>
      <c r="J166" s="409"/>
      <c r="K166" s="421">
        <f>SUM(K162,K163,K164,K165)</f>
        <v>883754</v>
      </c>
      <c r="L166" s="421">
        <f>SUM(L162,L163,L164,L165)</f>
        <v>883735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883754</v>
      </c>
      <c r="I168" s="433"/>
      <c r="J168" s="409"/>
      <c r="K168" s="421">
        <f>SUM(K154,K166,K167)</f>
        <v>883754</v>
      </c>
      <c r="L168" s="421">
        <f>SUM(L154,L166,L167)</f>
        <v>883735</v>
      </c>
    </row>
    <row r="169" spans="1:14" ht="23.25" thickTop="1" x14ac:dyDescent="0.2">
      <c r="A169" s="1766" t="s">
        <v>1155</v>
      </c>
      <c r="B169" s="463"/>
      <c r="C169" s="409"/>
      <c r="D169" s="409"/>
      <c r="E169" s="409"/>
      <c r="F169" s="409"/>
      <c r="G169" s="409"/>
      <c r="H169" s="412"/>
      <c r="I169" s="409"/>
      <c r="J169" s="409"/>
      <c r="K169" s="436">
        <f>'Revenues 9-14'!E275-'Expenditures 15-22'!K168</f>
        <v>-135979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7104</v>
      </c>
      <c r="D176" s="408">
        <v>702</v>
      </c>
      <c r="E176" s="408">
        <v>1246517</v>
      </c>
      <c r="F176" s="408"/>
      <c r="G176" s="408"/>
      <c r="H176" s="408"/>
      <c r="I176" s="432"/>
      <c r="J176" s="432"/>
      <c r="K176" s="410">
        <f>SUM(C176:J176)</f>
        <v>1254323</v>
      </c>
      <c r="L176" s="408">
        <v>1336556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7104</v>
      </c>
      <c r="D178" s="421">
        <f t="shared" ref="D178:J178" si="17">SUM(D174,D176,D177)</f>
        <v>702</v>
      </c>
      <c r="E178" s="421">
        <f t="shared" si="17"/>
        <v>1246517</v>
      </c>
      <c r="F178" s="421">
        <f t="shared" si="17"/>
        <v>0</v>
      </c>
      <c r="G178" s="421">
        <f t="shared" si="17"/>
        <v>0</v>
      </c>
      <c r="H178" s="421">
        <f t="shared" si="17"/>
        <v>0</v>
      </c>
      <c r="I178" s="421">
        <f t="shared" si="17"/>
        <v>0</v>
      </c>
      <c r="J178" s="421">
        <f t="shared" si="17"/>
        <v>0</v>
      </c>
      <c r="K178" s="421">
        <f>SUM(K174,K176,K177)</f>
        <v>1254323</v>
      </c>
      <c r="L178" s="421">
        <f>SUM(L174, L176:L177)</f>
        <v>1336556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1847</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7104</v>
      </c>
      <c r="D204" s="411">
        <f>SUM(D178,D179)</f>
        <v>702</v>
      </c>
      <c r="E204" s="411">
        <f>SUM(E178,E179,E190)</f>
        <v>1246517</v>
      </c>
      <c r="F204" s="411">
        <f>SUM(F178,F179)</f>
        <v>0</v>
      </c>
      <c r="G204" s="411">
        <f>SUM(G178,G179)</f>
        <v>0</v>
      </c>
      <c r="H204" s="411">
        <f>SUM(H178,H179,H190,H202,H203)</f>
        <v>0</v>
      </c>
      <c r="I204" s="411">
        <f>SUM(I178,I179)</f>
        <v>0</v>
      </c>
      <c r="J204" s="411">
        <f>SUM(J178,J179)</f>
        <v>0</v>
      </c>
      <c r="K204" s="410">
        <f>SUM(K178,K179,K190,K202,K203)</f>
        <v>1254323</v>
      </c>
      <c r="L204" s="411">
        <f>SUM(L178,L179,L190,L202,L203)</f>
        <v>1336556</v>
      </c>
    </row>
    <row r="205" spans="1:14" ht="23.25" thickTop="1" x14ac:dyDescent="0.2">
      <c r="A205" s="1766" t="s">
        <v>1155</v>
      </c>
      <c r="B205" s="463"/>
      <c r="C205" s="412"/>
      <c r="D205" s="412"/>
      <c r="E205" s="412"/>
      <c r="F205" s="412"/>
      <c r="G205" s="412"/>
      <c r="H205" s="412"/>
      <c r="I205" s="409"/>
      <c r="J205" s="409"/>
      <c r="K205" s="436">
        <f>'Revenues 9-14'!F275-'Expenditures 15-22'!K204</f>
        <v>47898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105922</v>
      </c>
      <c r="E209" s="409"/>
      <c r="F209" s="409"/>
      <c r="G209" s="409"/>
      <c r="H209" s="409"/>
      <c r="I209" s="409"/>
      <c r="J209" s="409"/>
      <c r="K209" s="410">
        <f>D209</f>
        <v>105922</v>
      </c>
      <c r="L209" s="408">
        <v>109116</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163695</v>
      </c>
      <c r="E211" s="409"/>
      <c r="F211" s="409"/>
      <c r="G211" s="409"/>
      <c r="H211" s="409"/>
      <c r="I211" s="409"/>
      <c r="J211" s="409"/>
      <c r="K211" s="410">
        <f t="shared" si="19"/>
        <v>163695</v>
      </c>
      <c r="L211" s="408">
        <v>172341</v>
      </c>
    </row>
    <row r="212" spans="1:12" x14ac:dyDescent="0.2">
      <c r="A212" s="1754" t="s">
        <v>315</v>
      </c>
      <c r="B212" s="266" t="s">
        <v>1122</v>
      </c>
      <c r="C212" s="409"/>
      <c r="D212" s="432">
        <v>7434</v>
      </c>
      <c r="E212" s="409"/>
      <c r="F212" s="409"/>
      <c r="G212" s="409"/>
      <c r="H212" s="409"/>
      <c r="I212" s="409"/>
      <c r="J212" s="409"/>
      <c r="K212" s="410">
        <f t="shared" si="19"/>
        <v>7434</v>
      </c>
      <c r="L212" s="408">
        <v>14184</v>
      </c>
    </row>
    <row r="213" spans="1:12" x14ac:dyDescent="0.2">
      <c r="A213" s="1754" t="s">
        <v>316</v>
      </c>
      <c r="B213" s="266">
        <v>1250</v>
      </c>
      <c r="C213" s="409"/>
      <c r="D213" s="408">
        <v>44699</v>
      </c>
      <c r="E213" s="409"/>
      <c r="F213" s="409"/>
      <c r="G213" s="409"/>
      <c r="H213" s="409"/>
      <c r="I213" s="409"/>
      <c r="J213" s="409"/>
      <c r="K213" s="410">
        <f t="shared" si="19"/>
        <v>44699</v>
      </c>
      <c r="L213" s="408">
        <v>47599</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3084</v>
      </c>
      <c r="E217" s="409"/>
      <c r="F217" s="409"/>
      <c r="G217" s="409"/>
      <c r="H217" s="409"/>
      <c r="I217" s="409"/>
      <c r="J217" s="409"/>
      <c r="K217" s="410">
        <f t="shared" si="19"/>
        <v>3084</v>
      </c>
      <c r="L217" s="408">
        <v>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v>1812</v>
      </c>
      <c r="E219" s="409"/>
      <c r="F219" s="409"/>
      <c r="G219" s="409"/>
      <c r="H219" s="409"/>
      <c r="I219" s="409"/>
      <c r="J219" s="409"/>
      <c r="K219" s="410">
        <f t="shared" si="19"/>
        <v>1812</v>
      </c>
      <c r="L219" s="408">
        <v>2071</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326646</v>
      </c>
      <c r="E223" s="409"/>
      <c r="F223" s="409"/>
      <c r="G223" s="409"/>
      <c r="H223" s="409"/>
      <c r="I223" s="409"/>
      <c r="J223" s="409"/>
      <c r="K223" s="411">
        <f>SUM(K209:K222)</f>
        <v>326646</v>
      </c>
      <c r="L223" s="411">
        <f>SUM(L209:L222)</f>
        <v>345311</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1861</v>
      </c>
      <c r="E227" s="409"/>
      <c r="F227" s="409"/>
      <c r="G227" s="409"/>
      <c r="H227" s="409"/>
      <c r="I227" s="409"/>
      <c r="J227" s="409"/>
      <c r="K227" s="410">
        <f t="shared" si="20"/>
        <v>1861</v>
      </c>
      <c r="L227" s="408">
        <v>1991</v>
      </c>
    </row>
    <row r="228" spans="1:12" x14ac:dyDescent="0.2">
      <c r="A228" s="1754" t="s">
        <v>220</v>
      </c>
      <c r="B228" s="266">
        <v>2130</v>
      </c>
      <c r="C228" s="409"/>
      <c r="D228" s="408">
        <v>14927</v>
      </c>
      <c r="E228" s="409"/>
      <c r="F228" s="409"/>
      <c r="G228" s="409"/>
      <c r="H228" s="409"/>
      <c r="I228" s="409"/>
      <c r="J228" s="409"/>
      <c r="K228" s="410">
        <f t="shared" si="20"/>
        <v>14927</v>
      </c>
      <c r="L228" s="408">
        <v>16148</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2034</v>
      </c>
      <c r="E230" s="409"/>
      <c r="F230" s="409"/>
      <c r="G230" s="409"/>
      <c r="H230" s="409"/>
      <c r="I230" s="409"/>
      <c r="J230" s="409"/>
      <c r="K230" s="410">
        <f t="shared" si="20"/>
        <v>2034</v>
      </c>
      <c r="L230" s="408">
        <v>2250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18822</v>
      </c>
      <c r="E232" s="409"/>
      <c r="F232" s="409"/>
      <c r="G232" s="409"/>
      <c r="H232" s="409"/>
      <c r="I232" s="409"/>
      <c r="J232" s="409"/>
      <c r="K232" s="411">
        <f>SUM(K226:K231)</f>
        <v>18822</v>
      </c>
      <c r="L232" s="411">
        <f>SUM(L226:L231)</f>
        <v>20389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453</v>
      </c>
      <c r="E234" s="409"/>
      <c r="F234" s="409"/>
      <c r="G234" s="409"/>
      <c r="H234" s="409"/>
      <c r="I234" s="409"/>
      <c r="J234" s="409"/>
      <c r="K234" s="416">
        <f>D234</f>
        <v>453</v>
      </c>
      <c r="L234" s="414">
        <v>0</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453</v>
      </c>
      <c r="E237" s="409"/>
      <c r="F237" s="409"/>
      <c r="G237" s="409"/>
      <c r="H237" s="409"/>
      <c r="I237" s="409"/>
      <c r="J237" s="409"/>
      <c r="K237" s="411">
        <f>SUM(K234:K236)</f>
        <v>453</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35</v>
      </c>
      <c r="E239" s="409"/>
      <c r="F239" s="409"/>
      <c r="G239" s="409"/>
      <c r="H239" s="409"/>
      <c r="I239" s="409"/>
      <c r="J239" s="409"/>
      <c r="K239" s="416">
        <f>D239</f>
        <v>35</v>
      </c>
      <c r="L239" s="414">
        <v>470</v>
      </c>
    </row>
    <row r="240" spans="1:12" x14ac:dyDescent="0.2">
      <c r="A240" s="1754" t="s">
        <v>959</v>
      </c>
      <c r="B240" s="266">
        <v>2320</v>
      </c>
      <c r="C240" s="409"/>
      <c r="D240" s="408">
        <v>17919</v>
      </c>
      <c r="E240" s="409"/>
      <c r="F240" s="409"/>
      <c r="G240" s="409"/>
      <c r="H240" s="409"/>
      <c r="I240" s="409"/>
      <c r="J240" s="409"/>
      <c r="K240" s="416">
        <f t="shared" ref="K240:K250" si="21">D240</f>
        <v>17919</v>
      </c>
      <c r="L240" s="408">
        <v>19751</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17954</v>
      </c>
      <c r="E251" s="409"/>
      <c r="F251" s="409"/>
      <c r="G251" s="409"/>
      <c r="H251" s="409"/>
      <c r="I251" s="409"/>
      <c r="J251" s="409"/>
      <c r="K251" s="411">
        <f>SUM(K239:K250)</f>
        <v>17954</v>
      </c>
      <c r="L251" s="411">
        <f>SUM(L239:L250)</f>
        <v>20221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40564</v>
      </c>
      <c r="E253" s="409"/>
      <c r="F253" s="409"/>
      <c r="G253" s="409"/>
      <c r="H253" s="409"/>
      <c r="I253" s="409"/>
      <c r="J253" s="409"/>
      <c r="K253" s="416">
        <f>D253</f>
        <v>40564</v>
      </c>
      <c r="L253" s="414">
        <v>43476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40564</v>
      </c>
      <c r="E255" s="409"/>
      <c r="F255" s="409"/>
      <c r="G255" s="409"/>
      <c r="H255" s="409"/>
      <c r="I255" s="409"/>
      <c r="J255" s="409"/>
      <c r="K255" s="411">
        <f>SUM(K253:K254)</f>
        <v>40564</v>
      </c>
      <c r="L255" s="411">
        <f>SUM(L253:L254)</f>
        <v>43476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34318</v>
      </c>
      <c r="E258" s="409"/>
      <c r="F258" s="409"/>
      <c r="G258" s="409"/>
      <c r="H258" s="409"/>
      <c r="I258" s="409"/>
      <c r="J258" s="409"/>
      <c r="K258" s="416">
        <f t="shared" ref="K258:K263" si="22">D258</f>
        <v>34318</v>
      </c>
      <c r="L258" s="408">
        <v>32834</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129649</v>
      </c>
      <c r="E260" s="409"/>
      <c r="F260" s="409"/>
      <c r="G260" s="409"/>
      <c r="H260" s="409"/>
      <c r="I260" s="409"/>
      <c r="J260" s="409"/>
      <c r="K260" s="416">
        <f t="shared" si="22"/>
        <v>129649</v>
      </c>
      <c r="L260" s="408">
        <v>129746</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83735</v>
      </c>
      <c r="E262" s="409"/>
      <c r="F262" s="409"/>
      <c r="G262" s="409"/>
      <c r="H262" s="409"/>
      <c r="I262" s="409"/>
      <c r="J262" s="409"/>
      <c r="K262" s="416">
        <f t="shared" si="22"/>
        <v>83735</v>
      </c>
      <c r="L262" s="408">
        <v>78872</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247702</v>
      </c>
      <c r="E264" s="409"/>
      <c r="F264" s="409"/>
      <c r="G264" s="409"/>
      <c r="H264" s="409"/>
      <c r="I264" s="409"/>
      <c r="J264" s="409"/>
      <c r="K264" s="411">
        <f>SUM(K257:K263)</f>
        <v>247702</v>
      </c>
      <c r="L264" s="411">
        <f>SUM(L257:L263)</f>
        <v>241452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63</v>
      </c>
    </row>
    <row r="273" spans="1:12" ht="12.75" customHeight="1" thickBot="1" x14ac:dyDescent="0.25">
      <c r="A273" s="1781" t="s">
        <v>952</v>
      </c>
      <c r="B273" s="870">
        <v>2000</v>
      </c>
      <c r="C273" s="409"/>
      <c r="D273" s="421">
        <f>SUM(D232,D237,D251,D255,D264,D271,D272)</f>
        <v>325495</v>
      </c>
      <c r="E273" s="409"/>
      <c r="F273" s="409"/>
      <c r="G273" s="409"/>
      <c r="H273" s="409"/>
      <c r="I273" s="409"/>
      <c r="J273" s="409"/>
      <c r="K273" s="421">
        <f>SUM(K232,K237,K251,K255,K264,K271,K272)</f>
        <v>325495</v>
      </c>
      <c r="L273" s="421">
        <f>SUM(L232,L237,L251,L255,L264,L271,L272)</f>
        <v>325601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1847</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652141</v>
      </c>
      <c r="E288" s="409"/>
      <c r="F288" s="409"/>
      <c r="G288" s="409"/>
      <c r="H288" s="411">
        <f>H286</f>
        <v>0</v>
      </c>
      <c r="I288" s="409"/>
      <c r="J288" s="409"/>
      <c r="K288" s="411">
        <f>SUM(K223,K273,K274,K278,K286,K287)</f>
        <v>652141</v>
      </c>
      <c r="L288" s="411">
        <f>SUM(L223,L273,L274,L278,L286,L287)</f>
        <v>670912</v>
      </c>
    </row>
    <row r="289" spans="1:14" ht="23.25" thickTop="1" x14ac:dyDescent="0.2">
      <c r="A289" s="891" t="s">
        <v>1155</v>
      </c>
      <c r="B289" s="892"/>
      <c r="C289" s="409"/>
      <c r="D289" s="412"/>
      <c r="E289" s="409"/>
      <c r="F289" s="409"/>
      <c r="G289" s="409"/>
      <c r="H289" s="437"/>
      <c r="I289" s="409"/>
      <c r="J289" s="409"/>
      <c r="K289" s="436">
        <f>'Revenues 9-14'!G275-'Expenditures 15-22'!K288</f>
        <v>-50137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227236</v>
      </c>
      <c r="F313" s="432"/>
      <c r="G313" s="432"/>
      <c r="H313" s="432"/>
      <c r="I313" s="432"/>
      <c r="J313" s="432"/>
      <c r="K313" s="1051">
        <f t="shared" ref="K313:K320" si="24">SUM(C313:J313)</f>
        <v>227236</v>
      </c>
      <c r="L313" s="432">
        <v>195731</v>
      </c>
      <c r="M313" s="899"/>
      <c r="N313" s="899"/>
    </row>
    <row r="314" spans="1:14" s="18" customFormat="1" x14ac:dyDescent="0.2">
      <c r="A314" s="881" t="s">
        <v>339</v>
      </c>
      <c r="B314" s="525" t="s">
        <v>320</v>
      </c>
      <c r="C314" s="432"/>
      <c r="D314" s="432"/>
      <c r="E314" s="432">
        <v>5009</v>
      </c>
      <c r="F314" s="432"/>
      <c r="G314" s="432"/>
      <c r="H314" s="432"/>
      <c r="I314" s="432"/>
      <c r="J314" s="432"/>
      <c r="K314" s="1051">
        <f t="shared" si="24"/>
        <v>5009</v>
      </c>
      <c r="L314" s="432">
        <v>15000</v>
      </c>
      <c r="M314" s="899"/>
      <c r="N314" s="899"/>
    </row>
    <row r="315" spans="1:14" s="18" customFormat="1" x14ac:dyDescent="0.2">
      <c r="A315" s="881" t="s">
        <v>272</v>
      </c>
      <c r="B315" s="525" t="s">
        <v>321</v>
      </c>
      <c r="C315" s="432"/>
      <c r="D315" s="432"/>
      <c r="E315" s="432">
        <v>4561</v>
      </c>
      <c r="F315" s="432"/>
      <c r="G315" s="432"/>
      <c r="H315" s="432"/>
      <c r="I315" s="432"/>
      <c r="J315" s="432"/>
      <c r="K315" s="1051">
        <f t="shared" si="24"/>
        <v>4561</v>
      </c>
      <c r="L315" s="432">
        <v>4500</v>
      </c>
      <c r="M315" s="899"/>
      <c r="N315" s="899"/>
    </row>
    <row r="316" spans="1:14" s="18" customFormat="1" x14ac:dyDescent="0.2">
      <c r="A316" s="881" t="s">
        <v>797</v>
      </c>
      <c r="B316" s="525" t="s">
        <v>322</v>
      </c>
      <c r="C316" s="432"/>
      <c r="D316" s="432"/>
      <c r="E316" s="432">
        <v>9140</v>
      </c>
      <c r="F316" s="432"/>
      <c r="G316" s="432"/>
      <c r="H316" s="432"/>
      <c r="I316" s="432"/>
      <c r="J316" s="432"/>
      <c r="K316" s="1051">
        <f t="shared" si="24"/>
        <v>9140</v>
      </c>
      <c r="L316" s="432">
        <v>10000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84900</v>
      </c>
      <c r="D318" s="432">
        <v>8660</v>
      </c>
      <c r="E318" s="432"/>
      <c r="F318" s="432"/>
      <c r="G318" s="432"/>
      <c r="H318" s="432"/>
      <c r="I318" s="432"/>
      <c r="J318" s="432"/>
      <c r="K318" s="1051">
        <f t="shared" si="24"/>
        <v>93560</v>
      </c>
      <c r="L318" s="432">
        <v>106000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3482</v>
      </c>
      <c r="F320" s="432"/>
      <c r="G320" s="432"/>
      <c r="H320" s="432"/>
      <c r="I320" s="432"/>
      <c r="J320" s="432"/>
      <c r="K320" s="1051">
        <f t="shared" si="24"/>
        <v>3482</v>
      </c>
      <c r="L320" s="432">
        <v>13000</v>
      </c>
      <c r="M320" s="899"/>
      <c r="N320" s="899"/>
    </row>
    <row r="321" spans="1:14" s="18" customFormat="1" x14ac:dyDescent="0.2">
      <c r="A321" s="1789" t="s">
        <v>541</v>
      </c>
      <c r="B321" s="524" t="s">
        <v>1323</v>
      </c>
      <c r="C321" s="683"/>
      <c r="D321" s="683"/>
      <c r="E321" s="683">
        <v>82262</v>
      </c>
      <c r="F321" s="683"/>
      <c r="G321" s="683"/>
      <c r="H321" s="683"/>
      <c r="I321" s="683"/>
      <c r="J321" s="683"/>
      <c r="K321" s="1212">
        <f>SUM(C321:J321)</f>
        <v>82262</v>
      </c>
      <c r="L321" s="683">
        <v>84477</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84900</v>
      </c>
      <c r="D323" s="1052">
        <f t="shared" ref="D323:J323" si="25">SUM(D312:D322)</f>
        <v>8660</v>
      </c>
      <c r="E323" s="1052">
        <f t="shared" si="25"/>
        <v>331690</v>
      </c>
      <c r="F323" s="1052">
        <f t="shared" si="25"/>
        <v>0</v>
      </c>
      <c r="G323" s="1052">
        <f t="shared" si="25"/>
        <v>0</v>
      </c>
      <c r="H323" s="1052">
        <f t="shared" si="25"/>
        <v>0</v>
      </c>
      <c r="I323" s="1052">
        <f t="shared" si="25"/>
        <v>0</v>
      </c>
      <c r="J323" s="1052">
        <f t="shared" si="25"/>
        <v>0</v>
      </c>
      <c r="K323" s="1052">
        <f>SUM(K312:K322)</f>
        <v>425250</v>
      </c>
      <c r="L323" s="1052">
        <f>SUM(L312:L322)</f>
        <v>428708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84900</v>
      </c>
      <c r="D331" s="1052">
        <f t="shared" ref="D331:J331" si="26">SUM(D323)</f>
        <v>8660</v>
      </c>
      <c r="E331" s="1052">
        <f t="shared" si="26"/>
        <v>331690</v>
      </c>
      <c r="F331" s="1052">
        <f t="shared" si="26"/>
        <v>0</v>
      </c>
      <c r="G331" s="1052">
        <f t="shared" si="26"/>
        <v>0</v>
      </c>
      <c r="H331" s="1052">
        <f>SUM(H323,H329)</f>
        <v>0</v>
      </c>
      <c r="I331" s="1052">
        <f t="shared" si="26"/>
        <v>0</v>
      </c>
      <c r="J331" s="1052">
        <f t="shared" si="26"/>
        <v>0</v>
      </c>
      <c r="K331" s="1052">
        <f>SUM(K323,K329)</f>
        <v>425250</v>
      </c>
      <c r="L331" s="421">
        <f>SUM(L323,L329,L330)</f>
        <v>428708</v>
      </c>
    </row>
    <row r="332" spans="1:14" ht="12.75" customHeight="1" thickTop="1" x14ac:dyDescent="0.2">
      <c r="A332" s="2282" t="s">
        <v>1155</v>
      </c>
      <c r="B332" s="2283"/>
      <c r="C332" s="409"/>
      <c r="D332" s="409"/>
      <c r="E332" s="409"/>
      <c r="F332" s="409"/>
      <c r="G332" s="409"/>
      <c r="H332" s="409"/>
      <c r="I332" s="409"/>
      <c r="J332" s="409"/>
      <c r="K332" s="1055">
        <f>'Revenues 9-14'!J275-'Expenditures 15-22'!K331</f>
        <v>13703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1680</v>
      </c>
      <c r="F337" s="408"/>
      <c r="G337" s="408"/>
      <c r="H337" s="408"/>
      <c r="I337" s="432"/>
      <c r="J337" s="432"/>
      <c r="K337" s="410">
        <f>SUM(C337:J337)</f>
        <v>1680</v>
      </c>
      <c r="L337" s="408">
        <v>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1680</v>
      </c>
      <c r="F339" s="411">
        <f t="shared" si="27"/>
        <v>0</v>
      </c>
      <c r="G339" s="411">
        <f t="shared" si="27"/>
        <v>0</v>
      </c>
      <c r="H339" s="411">
        <f t="shared" si="27"/>
        <v>0</v>
      </c>
      <c r="I339" s="411">
        <f t="shared" si="27"/>
        <v>0</v>
      </c>
      <c r="J339" s="411">
        <f t="shared" si="27"/>
        <v>0</v>
      </c>
      <c r="K339" s="411">
        <f t="shared" si="27"/>
        <v>1680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1680</v>
      </c>
      <c r="F341" s="411">
        <f t="shared" si="28"/>
        <v>0</v>
      </c>
      <c r="G341" s="411">
        <f t="shared" si="28"/>
        <v>0</v>
      </c>
      <c r="H341" s="411">
        <f t="shared" si="28"/>
        <v>0</v>
      </c>
      <c r="I341" s="411">
        <f t="shared" si="28"/>
        <v>0</v>
      </c>
      <c r="J341" s="411">
        <f t="shared" si="28"/>
        <v>0</v>
      </c>
      <c r="K341" s="411">
        <f t="shared" si="28"/>
        <v>1680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1680</v>
      </c>
      <c r="F354" s="411">
        <f t="shared" si="29"/>
        <v>0</v>
      </c>
      <c r="G354" s="411">
        <f t="shared" si="29"/>
        <v>0</v>
      </c>
      <c r="H354" s="411">
        <f t="shared" si="29"/>
        <v>0</v>
      </c>
      <c r="I354" s="411">
        <f t="shared" si="29"/>
        <v>0</v>
      </c>
      <c r="J354" s="411">
        <f t="shared" si="29"/>
        <v>0</v>
      </c>
      <c r="K354" s="411">
        <f t="shared" si="29"/>
        <v>1680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87524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1866</v>
      </c>
      <c r="B2" s="827" t="s">
        <v>1978</v>
      </c>
      <c r="C2" s="1074" t="s">
        <v>1979</v>
      </c>
      <c r="D2" s="1074" t="s">
        <v>1980</v>
      </c>
      <c r="E2" s="1074" t="s">
        <v>1981</v>
      </c>
      <c r="F2" s="1074" t="s">
        <v>1982</v>
      </c>
    </row>
    <row r="3" spans="1:6" ht="12" customHeight="1" x14ac:dyDescent="0.2">
      <c r="A3" s="2315"/>
      <c r="B3" s="543"/>
      <c r="C3" s="825"/>
      <c r="D3" s="826" t="s">
        <v>292</v>
      </c>
      <c r="E3" s="825"/>
      <c r="F3" s="826" t="s">
        <v>293</v>
      </c>
    </row>
    <row r="4" spans="1:6" ht="13.7" customHeight="1" x14ac:dyDescent="0.2">
      <c r="A4" s="541" t="s">
        <v>1350</v>
      </c>
      <c r="B4" s="556">
        <f>'Revenues 9-14'!C5</f>
        <v>2565729</v>
      </c>
      <c r="C4" s="508"/>
      <c r="D4" s="557">
        <f>B4-C4</f>
        <v>2565729</v>
      </c>
      <c r="E4" s="508">
        <v>2662359</v>
      </c>
      <c r="F4" s="557">
        <f>E4-C4</f>
        <v>2662359</v>
      </c>
    </row>
    <row r="5" spans="1:6" ht="13.7" customHeight="1" x14ac:dyDescent="0.2">
      <c r="A5" s="541" t="s">
        <v>1016</v>
      </c>
      <c r="B5" s="556">
        <f>'Revenues 9-14'!D5</f>
        <v>948339</v>
      </c>
      <c r="C5" s="508"/>
      <c r="D5" s="557">
        <f t="shared" ref="D5:D18" si="0">B5-C5</f>
        <v>948339</v>
      </c>
      <c r="E5" s="508">
        <v>993005</v>
      </c>
      <c r="F5" s="557">
        <f>E5-C5</f>
        <v>993005</v>
      </c>
    </row>
    <row r="6" spans="1:6" ht="13.7" customHeight="1" x14ac:dyDescent="0.2">
      <c r="A6" s="541" t="s">
        <v>472</v>
      </c>
      <c r="B6" s="556">
        <f>'Revenues 9-14'!E5</f>
        <v>457106</v>
      </c>
      <c r="C6" s="508"/>
      <c r="D6" s="557">
        <f t="shared" si="0"/>
        <v>457106</v>
      </c>
      <c r="E6" s="508">
        <v>464480</v>
      </c>
      <c r="F6" s="557">
        <f t="shared" ref="F6:F18" si="1">E6-C6</f>
        <v>464480</v>
      </c>
    </row>
    <row r="7" spans="1:6" ht="13.7" customHeight="1" x14ac:dyDescent="0.2">
      <c r="A7" s="541" t="s">
        <v>161</v>
      </c>
      <c r="B7" s="556">
        <f>'Revenues 9-14'!F5</f>
        <v>682252</v>
      </c>
      <c r="C7" s="508"/>
      <c r="D7" s="557">
        <f t="shared" si="0"/>
        <v>682252</v>
      </c>
      <c r="E7" s="508">
        <v>699180</v>
      </c>
      <c r="F7" s="557">
        <f t="shared" si="1"/>
        <v>699180</v>
      </c>
    </row>
    <row r="8" spans="1:6" ht="13.7" customHeight="1" x14ac:dyDescent="0.2">
      <c r="A8" s="541" t="s">
        <v>1380</v>
      </c>
      <c r="B8" s="556">
        <f>'Revenues 9-14'!G5</f>
        <v>316758</v>
      </c>
      <c r="C8" s="508"/>
      <c r="D8" s="557">
        <f t="shared" si="0"/>
        <v>316758</v>
      </c>
      <c r="E8" s="508">
        <v>334605</v>
      </c>
      <c r="F8" s="557">
        <f t="shared" si="1"/>
        <v>334605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86208</v>
      </c>
      <c r="C10" s="508"/>
      <c r="D10" s="557">
        <f t="shared" si="0"/>
        <v>86208</v>
      </c>
      <c r="E10" s="508">
        <v>89892</v>
      </c>
      <c r="F10" s="557">
        <f t="shared" si="1"/>
        <v>89892</v>
      </c>
    </row>
    <row r="11" spans="1:6" x14ac:dyDescent="0.2">
      <c r="A11" s="541" t="s">
        <v>470</v>
      </c>
      <c r="B11" s="556">
        <f>'Revenues 9-14'!J5</f>
        <v>438590</v>
      </c>
      <c r="C11" s="508"/>
      <c r="D11" s="557">
        <f t="shared" si="0"/>
        <v>438590</v>
      </c>
      <c r="E11" s="508">
        <v>449478</v>
      </c>
      <c r="F11" s="557">
        <f t="shared" si="1"/>
        <v>449478</v>
      </c>
    </row>
    <row r="12" spans="1:6" ht="13.7" customHeight="1" x14ac:dyDescent="0.2">
      <c r="A12" s="541" t="s">
        <v>163</v>
      </c>
      <c r="B12" s="556">
        <f>'Revenues 9-14'!K5</f>
        <v>89094</v>
      </c>
      <c r="C12" s="508"/>
      <c r="D12" s="557">
        <f t="shared" si="0"/>
        <v>89094</v>
      </c>
      <c r="E12" s="508">
        <v>89892</v>
      </c>
      <c r="F12" s="557">
        <f t="shared" si="1"/>
        <v>89892</v>
      </c>
    </row>
    <row r="13" spans="1:6" ht="13.7" customHeight="1" x14ac:dyDescent="0.2">
      <c r="A13" s="541" t="s">
        <v>1090</v>
      </c>
      <c r="B13" s="556">
        <f>SUM('Revenues 9-14'!C6:D6)</f>
        <v>89094</v>
      </c>
      <c r="C13" s="508"/>
      <c r="D13" s="557">
        <f t="shared" si="0"/>
        <v>89094</v>
      </c>
      <c r="E13" s="508">
        <v>49944</v>
      </c>
      <c r="F13" s="557">
        <f t="shared" si="1"/>
        <v>49944</v>
      </c>
    </row>
    <row r="14" spans="1:6" ht="13.7" customHeight="1" x14ac:dyDescent="0.2">
      <c r="A14" s="541" t="s">
        <v>471</v>
      </c>
      <c r="B14" s="556">
        <f>SUM('Revenues 9-14'!C7:D7,'Revenues 9-14'!F7:H7)</f>
        <v>24377</v>
      </c>
      <c r="C14" s="508"/>
      <c r="D14" s="557">
        <f t="shared" si="0"/>
        <v>24377</v>
      </c>
      <c r="E14" s="508">
        <v>24963</v>
      </c>
      <c r="F14" s="557">
        <f t="shared" si="1"/>
        <v>24963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219304</v>
      </c>
      <c r="C16" s="508"/>
      <c r="D16" s="557">
        <f t="shared" si="0"/>
        <v>219304</v>
      </c>
      <c r="E16" s="508">
        <v>334605</v>
      </c>
      <c r="F16" s="557">
        <f t="shared" si="1"/>
        <v>334605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5916851</v>
      </c>
      <c r="C19" s="558">
        <f>SUM(C4:C18)</f>
        <v>0</v>
      </c>
      <c r="D19" s="558">
        <f>SUM(D4:D18)</f>
        <v>5916851</v>
      </c>
      <c r="E19" s="558">
        <f>SUM(E4:E18)</f>
        <v>6192403</v>
      </c>
      <c r="F19" s="558">
        <f>SUM(F4:F18)</f>
        <v>6192403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1868</v>
      </c>
      <c r="B2" s="2345"/>
      <c r="C2" s="1570" t="s">
        <v>1983</v>
      </c>
      <c r="D2" s="1570" t="s">
        <v>1984</v>
      </c>
      <c r="E2" s="1570" t="s">
        <v>1985</v>
      </c>
      <c r="F2" s="1570" t="s">
        <v>1986</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1987</v>
      </c>
      <c r="F30" s="129" t="s">
        <v>1988</v>
      </c>
      <c r="G30" s="129" t="s">
        <v>1644</v>
      </c>
      <c r="H30" s="129" t="s">
        <v>1989</v>
      </c>
      <c r="I30" s="129" t="s">
        <v>1990</v>
      </c>
      <c r="J30" s="1239" t="s">
        <v>3</v>
      </c>
      <c r="K30" s="118"/>
    </row>
    <row r="31" spans="1:11" ht="12" customHeight="1" x14ac:dyDescent="0.2">
      <c r="A31" s="1094" t="s">
        <v>2108</v>
      </c>
      <c r="B31" s="650">
        <v>39596</v>
      </c>
      <c r="C31" s="1092">
        <v>965000</v>
      </c>
      <c r="D31" s="1551">
        <v>2</v>
      </c>
      <c r="E31" s="1092">
        <v>655000</v>
      </c>
      <c r="F31" s="1092"/>
      <c r="G31" s="1092"/>
      <c r="H31" s="1092">
        <v>45000</v>
      </c>
      <c r="I31" s="1093">
        <f>((E31+F31)-H31)+G31</f>
        <v>610000</v>
      </c>
      <c r="J31" s="1092">
        <v>596106</v>
      </c>
      <c r="K31" s="117"/>
    </row>
    <row r="32" spans="1:11" ht="12" customHeight="1" x14ac:dyDescent="0.2">
      <c r="A32" s="1094" t="s">
        <v>2109</v>
      </c>
      <c r="B32" s="650">
        <v>39596</v>
      </c>
      <c r="C32" s="1092">
        <v>2860000</v>
      </c>
      <c r="D32" s="1551">
        <v>3</v>
      </c>
      <c r="E32" s="1092">
        <v>860000</v>
      </c>
      <c r="F32" s="1092"/>
      <c r="G32" s="1092"/>
      <c r="H32" s="1092">
        <v>355000</v>
      </c>
      <c r="I32" s="1093">
        <f>((E32+F32)-H32)+G32</f>
        <v>505000</v>
      </c>
      <c r="J32" s="1092">
        <v>505000</v>
      </c>
      <c r="K32" s="117"/>
    </row>
    <row r="33" spans="1:11" ht="12" customHeight="1" x14ac:dyDescent="0.2">
      <c r="A33" s="1094" t="s">
        <v>2110</v>
      </c>
      <c r="B33" s="650">
        <v>39596</v>
      </c>
      <c r="C33" s="1092">
        <v>820000</v>
      </c>
      <c r="D33" s="1551">
        <v>7</v>
      </c>
      <c r="E33" s="1092">
        <v>435000</v>
      </c>
      <c r="F33" s="1092"/>
      <c r="G33" s="1092"/>
      <c r="H33" s="1092">
        <v>65000</v>
      </c>
      <c r="I33" s="1093">
        <f t="shared" ref="I33:I48" si="1">((E33+F33)-H33)+G33</f>
        <v>370000</v>
      </c>
      <c r="J33" s="1092">
        <v>370000</v>
      </c>
      <c r="K33" s="117"/>
    </row>
    <row r="34" spans="1:11" ht="12" customHeight="1" x14ac:dyDescent="0.2">
      <c r="A34" s="1094" t="s">
        <v>2111</v>
      </c>
      <c r="B34" s="650">
        <v>41219</v>
      </c>
      <c r="C34" s="1092">
        <v>3540000</v>
      </c>
      <c r="D34" s="1551">
        <v>7</v>
      </c>
      <c r="E34" s="1092">
        <v>2690000</v>
      </c>
      <c r="F34" s="1092"/>
      <c r="G34" s="1092"/>
      <c r="H34" s="1092">
        <v>210000</v>
      </c>
      <c r="I34" s="1093">
        <f t="shared" si="1"/>
        <v>2480000</v>
      </c>
      <c r="J34" s="1092">
        <v>2480000</v>
      </c>
      <c r="K34" s="116"/>
    </row>
    <row r="35" spans="1:11" ht="12" customHeight="1" x14ac:dyDescent="0.2">
      <c r="A35" s="1094" t="s">
        <v>2112</v>
      </c>
      <c r="B35" s="650">
        <v>41773</v>
      </c>
      <c r="C35" s="1095">
        <v>155450</v>
      </c>
      <c r="D35" s="1551">
        <v>8</v>
      </c>
      <c r="E35" s="1095">
        <v>51817</v>
      </c>
      <c r="F35" s="1095"/>
      <c r="G35" s="1095"/>
      <c r="H35" s="1095">
        <v>51817</v>
      </c>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8340450</v>
      </c>
      <c r="D49" s="1550"/>
      <c r="E49" s="1093">
        <f t="shared" ref="E49:J49" si="2">SUM(E31:E48)</f>
        <v>4691817</v>
      </c>
      <c r="F49" s="1093">
        <f t="shared" si="2"/>
        <v>0</v>
      </c>
      <c r="G49" s="1093">
        <f t="shared" si="2"/>
        <v>0</v>
      </c>
      <c r="H49" s="1093">
        <f t="shared" si="2"/>
        <v>726817</v>
      </c>
      <c r="I49" s="1093">
        <f t="shared" si="2"/>
        <v>3965000</v>
      </c>
      <c r="J49" s="1093">
        <f t="shared" si="2"/>
        <v>3951106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2113</v>
      </c>
      <c r="G52" s="2319"/>
      <c r="H52" s="117"/>
      <c r="I52" s="117"/>
      <c r="J52" s="120"/>
    </row>
    <row r="53" spans="1:11" ht="11.25" customHeight="1" x14ac:dyDescent="0.2">
      <c r="A53" s="745" t="s">
        <v>1064</v>
      </c>
      <c r="B53" s="124" t="s">
        <v>1105</v>
      </c>
      <c r="C53" s="120"/>
      <c r="D53" s="116"/>
      <c r="E53" s="123" t="s">
        <v>576</v>
      </c>
      <c r="F53" s="2320" t="s">
        <v>2114</v>
      </c>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1869</v>
      </c>
      <c r="B2" s="2374"/>
      <c r="C2" s="2374"/>
      <c r="D2" s="2374"/>
      <c r="E2" s="2375"/>
      <c r="F2" s="1826" t="s">
        <v>1055</v>
      </c>
      <c r="G2" s="1827" t="s">
        <v>100</v>
      </c>
      <c r="H2" s="1827" t="s">
        <v>471</v>
      </c>
      <c r="I2" s="1827" t="s">
        <v>1354</v>
      </c>
      <c r="J2" s="1827" t="s">
        <v>1000</v>
      </c>
      <c r="K2" s="1827" t="s">
        <v>144</v>
      </c>
    </row>
    <row r="3" spans="1:11" x14ac:dyDescent="0.2">
      <c r="A3" s="2376" t="s">
        <v>1991</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c r="I5" s="1202"/>
      <c r="J5" s="1173"/>
      <c r="K5" s="1173"/>
    </row>
    <row r="6" spans="1:11" x14ac:dyDescent="0.2">
      <c r="A6" s="1828" t="s">
        <v>816</v>
      </c>
      <c r="B6" s="1829"/>
      <c r="C6" s="1829"/>
      <c r="D6" s="1829"/>
      <c r="E6" s="1830"/>
      <c r="F6" s="256" t="s">
        <v>993</v>
      </c>
      <c r="G6" s="559"/>
      <c r="H6" s="559">
        <v>24377</v>
      </c>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1836</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24377</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24377</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1993</v>
      </c>
      <c r="B19" s="2366"/>
      <c r="C19" s="2366"/>
      <c r="D19" s="2366"/>
      <c r="E19" s="2367"/>
      <c r="F19" s="257" t="s">
        <v>1086</v>
      </c>
      <c r="G19" s="564"/>
      <c r="H19" s="564"/>
      <c r="I19" s="564"/>
      <c r="J19" s="1205"/>
      <c r="K19" s="1191"/>
    </row>
    <row r="20" spans="1:11" ht="12.75" customHeight="1" x14ac:dyDescent="0.2">
      <c r="A20" s="2368" t="s">
        <v>1835</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1837</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24377</v>
      </c>
      <c r="I23" s="560">
        <f>SUM(I14:I16,I21,I22)</f>
        <v>0</v>
      </c>
      <c r="J23" s="560">
        <f>SUM(J14:J16,J21,J22)</f>
        <v>0</v>
      </c>
      <c r="K23" s="560">
        <f>SUM(K14:K16,K21,K22)</f>
        <v>0</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1834</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1643</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1870</v>
      </c>
      <c r="B2" s="627" t="s">
        <v>437</v>
      </c>
      <c r="C2" s="1506" t="s">
        <v>1994</v>
      </c>
      <c r="D2" s="1506" t="s">
        <v>1995</v>
      </c>
      <c r="E2" s="1506" t="s">
        <v>1996</v>
      </c>
      <c r="F2" s="1506" t="s">
        <v>1997</v>
      </c>
      <c r="G2" s="63" t="s">
        <v>690</v>
      </c>
      <c r="H2" s="1506" t="s">
        <v>1998</v>
      </c>
      <c r="I2" s="1506" t="s">
        <v>1999</v>
      </c>
      <c r="J2" s="1506" t="s">
        <v>2000</v>
      </c>
      <c r="K2" s="1506" t="s">
        <v>2001</v>
      </c>
      <c r="L2" s="1506" t="s">
        <v>2002</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1480769</v>
      </c>
      <c r="D5" s="634">
        <v>0</v>
      </c>
      <c r="E5" s="634">
        <v>0</v>
      </c>
      <c r="F5" s="1057">
        <f>(C5+D5)-E5</f>
        <v>1480769</v>
      </c>
      <c r="G5" s="630"/>
      <c r="H5" s="636"/>
      <c r="I5" s="636"/>
      <c r="J5" s="636"/>
      <c r="K5" s="641"/>
      <c r="L5" s="1056">
        <f>F5-K5</f>
        <v>1480769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25229329</v>
      </c>
      <c r="D8" s="635">
        <v>6970</v>
      </c>
      <c r="E8" s="635">
        <v>0</v>
      </c>
      <c r="F8" s="1057">
        <f>(C8+D8)-E8</f>
        <v>25236299</v>
      </c>
      <c r="G8" s="631">
        <v>50</v>
      </c>
      <c r="H8" s="571">
        <v>6679140</v>
      </c>
      <c r="I8" s="571">
        <v>491319</v>
      </c>
      <c r="J8" s="571">
        <v>0</v>
      </c>
      <c r="K8" s="1056">
        <f>(H8+I8)-J8</f>
        <v>7170459</v>
      </c>
      <c r="L8" s="1056">
        <f>F8-K8</f>
        <v>18065840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596765</v>
      </c>
      <c r="D10" s="1058">
        <v>0</v>
      </c>
      <c r="E10" s="1058">
        <v>0</v>
      </c>
      <c r="F10" s="1059">
        <f>(C10+D10)-E10</f>
        <v>596765</v>
      </c>
      <c r="G10" s="631">
        <v>20</v>
      </c>
      <c r="H10" s="1060">
        <v>288165</v>
      </c>
      <c r="I10" s="1060">
        <v>28067</v>
      </c>
      <c r="J10" s="1060">
        <v>0</v>
      </c>
      <c r="K10" s="1056">
        <f>(H10+I10)-J10</f>
        <v>316232</v>
      </c>
      <c r="L10" s="1056">
        <f>F10-K10</f>
        <v>280533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3351069</v>
      </c>
      <c r="D12" s="635">
        <v>172264</v>
      </c>
      <c r="E12" s="635">
        <v>533954</v>
      </c>
      <c r="F12" s="1057">
        <f>(C12+D12)-E12</f>
        <v>2989379</v>
      </c>
      <c r="G12" s="631">
        <v>10</v>
      </c>
      <c r="H12" s="571">
        <v>2210788</v>
      </c>
      <c r="I12" s="571">
        <v>298938</v>
      </c>
      <c r="J12" s="571">
        <v>533976</v>
      </c>
      <c r="K12" s="1056">
        <f>(H12+I12)-J12</f>
        <v>1975750</v>
      </c>
      <c r="L12" s="1056">
        <f>F12-K12</f>
        <v>1013629</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30657932</v>
      </c>
      <c r="D16" s="637">
        <f>SUM(D3,D5:D6,D8:D10,D12:D15)</f>
        <v>179234</v>
      </c>
      <c r="E16" s="637">
        <f>SUM(E3,E5:E6,E8:E10,E12:E15)</f>
        <v>533954</v>
      </c>
      <c r="F16" s="637">
        <f>SUM(F3,F5:F6,F8:F10,F12:F15)</f>
        <v>30303212</v>
      </c>
      <c r="G16" s="631"/>
      <c r="H16" s="637">
        <f>SUM(H3,H6,H8:H10,H12:H14,)</f>
        <v>9178093</v>
      </c>
      <c r="I16" s="637">
        <f>SUM(I3,I6,I8:I10,I12:I14,)</f>
        <v>818324</v>
      </c>
      <c r="J16" s="637">
        <f>SUM(J3,J6,J8:J10,J12:J14,)</f>
        <v>533976</v>
      </c>
      <c r="K16" s="1057">
        <f>(H16+I16)-J16</f>
        <v>9462441</v>
      </c>
      <c r="L16" s="1057">
        <f>F16-K16</f>
        <v>20840771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818324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2008</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1799</v>
      </c>
      <c r="C8" s="357"/>
      <c r="D8" s="358" t="s">
        <v>580</v>
      </c>
      <c r="E8" s="575" t="s">
        <v>1112</v>
      </c>
      <c r="F8" s="935">
        <f>'Expenditures 15-22'!K114</f>
        <v>16492927</v>
      </c>
      <c r="G8" s="356"/>
    </row>
    <row r="9" spans="1:7" ht="12" customHeight="1" x14ac:dyDescent="0.2">
      <c r="A9" s="358" t="s">
        <v>528</v>
      </c>
      <c r="B9" s="934" t="s">
        <v>1800</v>
      </c>
      <c r="C9" s="357"/>
      <c r="D9" s="358" t="s">
        <v>580</v>
      </c>
      <c r="E9" s="575"/>
      <c r="F9" s="936">
        <f>'Expenditures 15-22'!K150</f>
        <v>1033363</v>
      </c>
      <c r="G9" s="937"/>
    </row>
    <row r="10" spans="1:7" ht="12" customHeight="1" x14ac:dyDescent="0.2">
      <c r="A10" s="358" t="s">
        <v>578</v>
      </c>
      <c r="B10" s="934" t="s">
        <v>1801</v>
      </c>
      <c r="C10" s="357"/>
      <c r="D10" s="358" t="s">
        <v>580</v>
      </c>
      <c r="E10" s="575"/>
      <c r="F10" s="936">
        <f>'Expenditures 15-22'!K168</f>
        <v>883754</v>
      </c>
      <c r="G10" s="937"/>
    </row>
    <row r="11" spans="1:7" ht="12" customHeight="1" x14ac:dyDescent="0.2">
      <c r="A11" s="358" t="s">
        <v>529</v>
      </c>
      <c r="B11" s="934" t="s">
        <v>1802</v>
      </c>
      <c r="C11" s="357"/>
      <c r="D11" s="358" t="s">
        <v>580</v>
      </c>
      <c r="E11" s="575"/>
      <c r="F11" s="936">
        <f>'Expenditures 15-22'!K204</f>
        <v>1254323</v>
      </c>
      <c r="G11" s="937"/>
    </row>
    <row r="12" spans="1:7" ht="12" customHeight="1" x14ac:dyDescent="0.2">
      <c r="A12" s="358" t="s">
        <v>530</v>
      </c>
      <c r="B12" s="934" t="s">
        <v>1803</v>
      </c>
      <c r="C12" s="357"/>
      <c r="D12" s="358" t="s">
        <v>580</v>
      </c>
      <c r="E12" s="575"/>
      <c r="F12" s="936">
        <f>'Expenditures 15-22'!K288</f>
        <v>652141</v>
      </c>
      <c r="G12" s="937"/>
    </row>
    <row r="13" spans="1:7" ht="12" customHeight="1" x14ac:dyDescent="0.2">
      <c r="A13" s="358" t="s">
        <v>112</v>
      </c>
      <c r="B13" s="934" t="s">
        <v>1804</v>
      </c>
      <c r="C13" s="357"/>
      <c r="D13" s="358" t="s">
        <v>580</v>
      </c>
      <c r="E13" s="575"/>
      <c r="F13" s="936">
        <f>'Expenditures 15-22'!K331</f>
        <v>425250</v>
      </c>
      <c r="G13" s="938"/>
    </row>
    <row r="14" spans="1:7" ht="12" customHeight="1" thickBot="1" x14ac:dyDescent="0.25">
      <c r="A14" s="939"/>
      <c r="B14" s="576"/>
      <c r="C14" s="577"/>
      <c r="D14" s="994" t="s">
        <v>580</v>
      </c>
      <c r="E14" s="588" t="s">
        <v>1112</v>
      </c>
      <c r="F14" s="940">
        <f>SUM(F8:F13)</f>
        <v>20741758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1805</v>
      </c>
      <c r="C34" s="952" t="str">
        <f>'Expenditures 15-22'!B7</f>
        <v>1125</v>
      </c>
      <c r="D34" s="953" t="str">
        <f>'Expenditures 15-22'!A7</f>
        <v>Pre-K Programs</v>
      </c>
      <c r="E34" s="575"/>
      <c r="F34" s="1098">
        <f>'Expenditures 15-22'!K7-SUM('Expenditures 15-22'!G7,'Expenditures 15-22'!I7)</f>
        <v>1528312</v>
      </c>
      <c r="G34" s="356"/>
    </row>
    <row r="35" spans="1:7" ht="12" customHeight="1" x14ac:dyDescent="0.2">
      <c r="A35" s="358" t="s">
        <v>527</v>
      </c>
      <c r="B35" s="358" t="s">
        <v>1806</v>
      </c>
      <c r="C35" s="952" t="str">
        <f>'Expenditures 15-22'!B9</f>
        <v>1225</v>
      </c>
      <c r="D35" s="953" t="str">
        <f>'Expenditures 15-22'!A9</f>
        <v>Special Education Programs Pre-K</v>
      </c>
      <c r="E35" s="575"/>
      <c r="F35" s="1098">
        <f>'Expenditures 15-22'!K9-SUM('Expenditures 15-22'!G9+'Expenditures 15-22'!I9)</f>
        <v>109882</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1808</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1809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1810</v>
      </c>
      <c r="C52" s="955" t="str">
        <f>'Expenditures 15-22'!B75</f>
        <v>3000</v>
      </c>
      <c r="D52" s="954" t="s">
        <v>517</v>
      </c>
      <c r="E52" s="575"/>
      <c r="F52" s="1098">
        <f>'Expenditures 15-22'!K75-SUM('Expenditures 15-22'!G75,'Expenditures 15-22'!I75)</f>
        <v>283706</v>
      </c>
      <c r="G52" s="356"/>
    </row>
    <row r="53" spans="1:7" ht="12" customHeight="1" x14ac:dyDescent="0.2">
      <c r="A53" s="358" t="s">
        <v>527</v>
      </c>
      <c r="B53" s="358" t="s">
        <v>1811</v>
      </c>
      <c r="C53" s="955">
        <f>'Expenditures 15-22'!B102</f>
        <v>4000</v>
      </c>
      <c r="D53" s="954" t="str">
        <f>'Expenditures 15-22'!A102</f>
        <v>Total Payments to Other Govt Units</v>
      </c>
      <c r="E53" s="575"/>
      <c r="F53" s="1098">
        <f>'Expenditures 15-22'!K102</f>
        <v>672267</v>
      </c>
      <c r="G53" s="356"/>
    </row>
    <row r="54" spans="1:7" ht="12" customHeight="1" x14ac:dyDescent="0.2">
      <c r="A54" s="358" t="s">
        <v>527</v>
      </c>
      <c r="B54" s="358" t="s">
        <v>1812</v>
      </c>
      <c r="C54" s="955" t="s">
        <v>1138</v>
      </c>
      <c r="D54" s="951" t="s">
        <v>1278</v>
      </c>
      <c r="E54" s="575"/>
      <c r="F54" s="1098">
        <f>'Expenditures 15-22'!G114</f>
        <v>58177</v>
      </c>
      <c r="G54" s="356"/>
    </row>
    <row r="55" spans="1:7" ht="12" customHeight="1" x14ac:dyDescent="0.2">
      <c r="A55" s="358" t="s">
        <v>527</v>
      </c>
      <c r="B55" s="358" t="s">
        <v>1813</v>
      </c>
      <c r="C55" s="955" t="s">
        <v>1138</v>
      </c>
      <c r="D55" s="951" t="s">
        <v>328</v>
      </c>
      <c r="E55" s="575"/>
      <c r="F55" s="1098">
        <f>'Expenditures 15-22'!I114</f>
        <v>0</v>
      </c>
      <c r="G55" s="356"/>
    </row>
    <row r="56" spans="1:7" ht="12" customHeight="1" x14ac:dyDescent="0.2">
      <c r="A56" s="358" t="s">
        <v>528</v>
      </c>
      <c r="B56" s="358" t="s">
        <v>1814</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1815</v>
      </c>
      <c r="C57" s="955">
        <f>'Expenditures 15-22'!B138</f>
        <v>4000</v>
      </c>
      <c r="D57" s="953" t="str">
        <f>'Expenditures 15-22'!A138</f>
        <v>Total Payments to Other Govt Units</v>
      </c>
      <c r="E57" s="575"/>
      <c r="F57" s="1098">
        <f>'Expenditures 15-22'!K138-'Expenditures 15-22'!I138</f>
        <v>1400</v>
      </c>
      <c r="G57" s="356"/>
    </row>
    <row r="58" spans="1:7" ht="12" customHeight="1" x14ac:dyDescent="0.2">
      <c r="A58" s="358" t="s">
        <v>528</v>
      </c>
      <c r="B58" s="358" t="s">
        <v>1816</v>
      </c>
      <c r="C58" s="952" t="s">
        <v>1138</v>
      </c>
      <c r="D58" s="951" t="s">
        <v>1278</v>
      </c>
      <c r="E58" s="575"/>
      <c r="F58" s="1100">
        <f>'Expenditures 15-22'!G150</f>
        <v>46546</v>
      </c>
      <c r="G58" s="356"/>
    </row>
    <row r="59" spans="1:7" ht="12" customHeight="1" x14ac:dyDescent="0.2">
      <c r="A59" s="961" t="s">
        <v>528</v>
      </c>
      <c r="B59" s="67" t="s">
        <v>1817</v>
      </c>
      <c r="C59" s="1041" t="s">
        <v>1138</v>
      </c>
      <c r="D59" s="67" t="s">
        <v>328</v>
      </c>
      <c r="F59" s="1101">
        <f>'Expenditures 15-22'!I150</f>
        <v>0</v>
      </c>
      <c r="G59" s="356"/>
    </row>
    <row r="60" spans="1:7" ht="12" customHeight="1" x14ac:dyDescent="0.2">
      <c r="A60" s="961" t="s">
        <v>578</v>
      </c>
      <c r="B60" s="67" t="s">
        <v>1818</v>
      </c>
      <c r="C60" s="1041">
        <v>4000</v>
      </c>
      <c r="D60" s="67" t="s">
        <v>352</v>
      </c>
      <c r="F60" s="1102">
        <f>'Expenditures 15-22'!K154</f>
        <v>0</v>
      </c>
      <c r="G60" s="356"/>
    </row>
    <row r="61" spans="1:7" ht="12" customHeight="1" x14ac:dyDescent="0.2">
      <c r="A61" s="958" t="s">
        <v>578</v>
      </c>
      <c r="B61" s="958" t="s">
        <v>1819</v>
      </c>
      <c r="C61" s="959" t="str">
        <f>'Expenditures 15-22'!B164</f>
        <v>5300</v>
      </c>
      <c r="D61" s="1043" t="s">
        <v>351</v>
      </c>
      <c r="E61" s="589"/>
      <c r="F61" s="1098">
        <f>'Expenditures 15-22'!K164</f>
        <v>726817</v>
      </c>
      <c r="G61" s="356"/>
    </row>
    <row r="62" spans="1:7" ht="12" customHeight="1" x14ac:dyDescent="0.2">
      <c r="A62" s="358" t="s">
        <v>529</v>
      </c>
      <c r="B62" s="358" t="s">
        <v>1820</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1821</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1822</v>
      </c>
      <c r="C64" s="959" t="str">
        <f>'Expenditures 15-22'!B200</f>
        <v>5300</v>
      </c>
      <c r="D64" s="1042" t="s">
        <v>351</v>
      </c>
      <c r="E64" s="575"/>
      <c r="F64" s="1098">
        <f>'Expenditures 15-22'!K200</f>
        <v>0</v>
      </c>
      <c r="G64" s="356"/>
    </row>
    <row r="65" spans="1:8" ht="12" customHeight="1" x14ac:dyDescent="0.2">
      <c r="A65" s="358" t="s">
        <v>529</v>
      </c>
      <c r="B65" s="358" t="s">
        <v>1823</v>
      </c>
      <c r="C65" s="952" t="s">
        <v>1138</v>
      </c>
      <c r="D65" s="951" t="s">
        <v>1278</v>
      </c>
      <c r="E65" s="575"/>
      <c r="F65" s="1098">
        <f>'Expenditures 15-22'!G204</f>
        <v>0</v>
      </c>
      <c r="G65" s="356"/>
    </row>
    <row r="66" spans="1:8" ht="12" customHeight="1" x14ac:dyDescent="0.2">
      <c r="A66" s="358" t="s">
        <v>529</v>
      </c>
      <c r="B66" s="358" t="s">
        <v>1824</v>
      </c>
      <c r="C66" s="952" t="s">
        <v>1138</v>
      </c>
      <c r="D66" s="951" t="s">
        <v>328</v>
      </c>
      <c r="E66" s="575"/>
      <c r="F66" s="1098">
        <f>'Expenditures 15-22'!I204</f>
        <v>0</v>
      </c>
      <c r="G66" s="356"/>
    </row>
    <row r="67" spans="1:8" ht="12" customHeight="1" x14ac:dyDescent="0.2">
      <c r="A67" s="358" t="s">
        <v>530</v>
      </c>
      <c r="B67" s="358" t="s">
        <v>1825</v>
      </c>
      <c r="C67" s="952" t="str">
        <f>'Expenditures 15-22'!B210</f>
        <v>1125</v>
      </c>
      <c r="D67" s="1042" t="str">
        <f>'Expenditures 15-22'!A210</f>
        <v>Pre-K Programs</v>
      </c>
      <c r="E67" s="575"/>
      <c r="F67" s="1098">
        <f>'Expenditures 15-22'!K210</f>
        <v>0</v>
      </c>
      <c r="G67" s="356"/>
    </row>
    <row r="68" spans="1:8" ht="12" customHeight="1" x14ac:dyDescent="0.2">
      <c r="A68" s="358" t="s">
        <v>530</v>
      </c>
      <c r="B68" s="358" t="s">
        <v>1826</v>
      </c>
      <c r="C68" s="952" t="str">
        <f>'Expenditures 15-22'!B212</f>
        <v>1225</v>
      </c>
      <c r="D68" s="1042" t="str">
        <f>'Expenditures 15-22'!A212</f>
        <v>Special Education Programs - Pre-K</v>
      </c>
      <c r="E68" s="575"/>
      <c r="F68" s="1098">
        <f>'Expenditures 15-22'!K212</f>
        <v>7434</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1827</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1828</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1829</v>
      </c>
      <c r="C72" s="952">
        <f>'Expenditures 15-22'!B274</f>
        <v>3000</v>
      </c>
      <c r="D72" s="942" t="s">
        <v>517</v>
      </c>
      <c r="E72" s="575"/>
      <c r="F72" s="1098">
        <f>'Expenditures 15-22'!K274</f>
        <v>0</v>
      </c>
      <c r="G72" s="356"/>
    </row>
    <row r="73" spans="1:8" ht="12" customHeight="1" x14ac:dyDescent="0.2">
      <c r="A73" s="358" t="s">
        <v>530</v>
      </c>
      <c r="B73" s="358" t="s">
        <v>1830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1788</v>
      </c>
      <c r="E75" s="591" t="s">
        <v>1112</v>
      </c>
      <c r="F75" s="1103">
        <f>SUM(F18:F73)</f>
        <v>3434541</v>
      </c>
      <c r="G75" s="356"/>
    </row>
    <row r="76" spans="1:8" s="961" customFormat="1" ht="12" customHeight="1" thickTop="1" thickBot="1" x14ac:dyDescent="0.25">
      <c r="A76" s="581"/>
      <c r="B76" s="579"/>
      <c r="C76" s="580"/>
      <c r="D76" s="960" t="s">
        <v>1787</v>
      </c>
      <c r="E76" s="591"/>
      <c r="F76" s="1104">
        <f>(F14-F75)</f>
        <v>17307217</v>
      </c>
      <c r="G76" s="358"/>
    </row>
    <row r="77" spans="1:8" s="961" customFormat="1" ht="12" customHeight="1" thickTop="1" x14ac:dyDescent="0.2">
      <c r="A77" s="582"/>
      <c r="B77" s="579"/>
      <c r="C77" s="580"/>
      <c r="D77" s="960" t="s">
        <v>2022</v>
      </c>
      <c r="E77" s="591"/>
      <c r="F77" s="1566">
        <v>1424.08</v>
      </c>
      <c r="G77" s="359"/>
      <c r="H77" s="358"/>
    </row>
    <row r="78" spans="1:8" s="961" customFormat="1" ht="12" customHeight="1" thickBot="1" x14ac:dyDescent="0.25">
      <c r="A78" s="583"/>
      <c r="B78" s="579"/>
      <c r="C78" s="580"/>
      <c r="D78" s="960" t="s">
        <v>1853</v>
      </c>
      <c r="E78" s="591" t="s">
        <v>1112</v>
      </c>
      <c r="F78" s="1105">
        <f>IF(F77&gt;0,F76/F77," Complete Line 77")</f>
        <v>12153.261754957588</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127143</v>
      </c>
      <c r="G93" s="969"/>
    </row>
    <row r="94" spans="1:7" ht="12" customHeight="1" x14ac:dyDescent="0.2">
      <c r="A94" s="970" t="s">
        <v>146</v>
      </c>
      <c r="B94" s="970" t="s">
        <v>182</v>
      </c>
      <c r="C94" s="967">
        <v>1700</v>
      </c>
      <c r="D94" s="976" t="str">
        <f>'Revenues 9-14'!A82</f>
        <v>Total District/School Activity Income</v>
      </c>
      <c r="E94" s="384"/>
      <c r="F94" s="1063">
        <f>SUM('Revenues 9-14'!C82,'Revenues 9-14'!D82)</f>
        <v>100553</v>
      </c>
      <c r="G94" s="969"/>
    </row>
    <row r="95" spans="1:7" ht="12" customHeight="1" x14ac:dyDescent="0.2">
      <c r="A95" s="970" t="s">
        <v>527</v>
      </c>
      <c r="B95" s="970" t="s">
        <v>183</v>
      </c>
      <c r="C95" s="967">
        <f>'Revenues 9-14'!B84</f>
        <v>1811</v>
      </c>
      <c r="D95" s="968" t="str">
        <f>'Revenues 9-14'!A84</f>
        <v>Rentals - Regular Textbooks</v>
      </c>
      <c r="E95" s="384"/>
      <c r="F95" s="1063">
        <f>'Revenues 9-14'!C84</f>
        <v>8345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59804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657093</v>
      </c>
      <c r="G104" s="969"/>
    </row>
    <row r="105" spans="1:7" ht="12" customHeight="1" x14ac:dyDescent="0.2">
      <c r="A105" s="970" t="s">
        <v>762</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6019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534286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17498</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-1457620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1457620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31743</v>
      </c>
      <c r="G127" s="68"/>
    </row>
    <row r="128" spans="1:7" ht="12" customHeight="1" x14ac:dyDescent="0.2">
      <c r="A128" s="381" t="s">
        <v>750</v>
      </c>
      <c r="B128" s="381" t="s">
        <v>881</v>
      </c>
      <c r="C128" s="985" t="s">
        <v>1138</v>
      </c>
      <c r="D128" s="984" t="str">
        <f>'Revenues 9-14'!A201</f>
        <v>Total Food Service</v>
      </c>
      <c r="E128" s="384"/>
      <c r="F128" s="1063">
        <f>SUM('Revenues 9-14'!C201,'Revenues 9-14'!G201)</f>
        <v>1359841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1015247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325441</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117563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19752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1844</v>
      </c>
      <c r="C160" s="1175" t="s">
        <v>985</v>
      </c>
      <c r="D160" s="1176" t="s">
        <v>886</v>
      </c>
      <c r="E160" s="1177"/>
      <c r="F160" s="1063">
        <f>SUM(F136:F159)</f>
        <v>0</v>
      </c>
      <c r="G160" s="380"/>
    </row>
    <row r="161" spans="1:7" s="574" customFormat="1" x14ac:dyDescent="0.2">
      <c r="A161" s="1174" t="s">
        <v>527</v>
      </c>
      <c r="B161" s="1236" t="s">
        <v>1740</v>
      </c>
      <c r="C161" s="1175" t="s">
        <v>1738</v>
      </c>
      <c r="D161" s="1176" t="s">
        <v>1739</v>
      </c>
      <c r="E161" s="1177"/>
      <c r="F161" s="1063">
        <f>SUM('Revenues 9-14'!C260)</f>
        <v>0</v>
      </c>
      <c r="G161" s="380"/>
    </row>
    <row r="162" spans="1:7" s="574" customFormat="1" x14ac:dyDescent="0.2">
      <c r="A162" s="1174" t="s">
        <v>579</v>
      </c>
      <c r="B162" s="1236" t="s">
        <v>1796</v>
      </c>
      <c r="C162" s="1175" t="s">
        <v>1797</v>
      </c>
      <c r="D162" s="1176" t="s">
        <v>1798</v>
      </c>
      <c r="E162" s="1177"/>
      <c r="F162" s="1063">
        <f>SUM('Revenues 9-14'!C261:H261,'Revenues 9-14'!J261:K261)</f>
        <v>203879</v>
      </c>
      <c r="G162" s="380"/>
    </row>
    <row r="163" spans="1:7" ht="12" customHeight="1" x14ac:dyDescent="0.2">
      <c r="A163" s="381" t="s">
        <v>1172</v>
      </c>
      <c r="B163" s="381" t="s">
        <v>1831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152201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22295</v>
      </c>
      <c r="G171" s="991">
        <v>6320</v>
      </c>
    </row>
    <row r="172" spans="1:7" ht="12" customHeight="1" x14ac:dyDescent="0.2">
      <c r="A172" s="381" t="s">
        <v>754</v>
      </c>
      <c r="B172" s="381" t="s">
        <v>1742</v>
      </c>
      <c r="C172" s="985">
        <f>'Revenues 9-14'!B271</f>
        <v>4992</v>
      </c>
      <c r="D172" s="986" t="str">
        <f>'Revenues 9-14'!A271</f>
        <v>Medicaid Matching Funds - Fee-for-Service Program</v>
      </c>
      <c r="E172" s="384"/>
      <c r="F172" s="1063">
        <f>SUM('Revenues 9-14'!C271:D271,'Revenues 9-14'!F271:G271)</f>
        <v>109299</v>
      </c>
      <c r="G172" s="991"/>
    </row>
    <row r="173" spans="1:7" x14ac:dyDescent="0.2">
      <c r="A173" s="1040" t="s">
        <v>754</v>
      </c>
      <c r="B173" s="988" t="s">
        <v>1833</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1851</v>
      </c>
      <c r="E175" s="1046" t="s">
        <v>1112</v>
      </c>
      <c r="F175" s="1107">
        <f>SUM(F83:F135,F160:F173)</f>
        <v>4868002</v>
      </c>
    </row>
    <row r="176" spans="1:7" ht="12" customHeight="1" x14ac:dyDescent="0.2">
      <c r="A176" s="584"/>
      <c r="B176" s="585"/>
      <c r="C176" s="586"/>
      <c r="D176" s="992" t="s">
        <v>1850</v>
      </c>
      <c r="E176" s="1046"/>
      <c r="F176" s="1108">
        <f>'PCTC-OEPP 28-29'!F76-F175</f>
        <v>12439215</v>
      </c>
    </row>
    <row r="177" spans="1:7" ht="12" customHeight="1" x14ac:dyDescent="0.2">
      <c r="A177" s="584"/>
      <c r="B177" s="585"/>
      <c r="C177" s="586"/>
      <c r="D177" s="992" t="s">
        <v>2006</v>
      </c>
      <c r="E177" s="1046"/>
      <c r="F177" s="1108">
        <f>'Cap Outlay Deprec 27'!I18</f>
        <v>818324</v>
      </c>
    </row>
    <row r="178" spans="1:7" ht="12" customHeight="1" x14ac:dyDescent="0.2">
      <c r="A178" s="584"/>
      <c r="B178" s="585"/>
      <c r="C178" s="586"/>
      <c r="D178" s="992" t="s">
        <v>1852</v>
      </c>
      <c r="E178" s="1046"/>
      <c r="F178" s="1108">
        <f>F176+F177</f>
        <v>13257539</v>
      </c>
    </row>
    <row r="179" spans="1:7" ht="12" customHeight="1" x14ac:dyDescent="0.2">
      <c r="A179" s="584"/>
      <c r="B179" s="587"/>
      <c r="C179" s="586"/>
      <c r="D179" s="992" t="s">
        <v>2007</v>
      </c>
      <c r="E179" s="1046"/>
      <c r="F179" s="1109">
        <f>'PCTC-OEPP 28-29'!F77</f>
        <v>1424.08</v>
      </c>
      <c r="G179" s="68"/>
    </row>
    <row r="180" spans="1:7" ht="12" customHeight="1" thickBot="1" x14ac:dyDescent="0.25">
      <c r="A180" s="584"/>
      <c r="B180" s="587"/>
      <c r="C180" s="586"/>
      <c r="D180" s="992" t="s">
        <v>1928</v>
      </c>
      <c r="E180" s="1046" t="s">
        <v>1929</v>
      </c>
      <c r="F180" s="1110">
        <f>F178/F179</f>
        <v>9309.5465142407738</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1617</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1629</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59590</v>
      </c>
      <c r="F8" s="856"/>
      <c r="G8" s="1111"/>
      <c r="H8" s="215"/>
      <c r="I8" s="215"/>
    </row>
    <row r="9" spans="1:9" s="2" customFormat="1" ht="12" customHeight="1" x14ac:dyDescent="0.2">
      <c r="A9" s="785" t="s">
        <v>136</v>
      </c>
      <c r="B9" s="786"/>
      <c r="C9" s="786"/>
      <c r="D9" s="787"/>
      <c r="E9" s="854">
        <v>83451</v>
      </c>
      <c r="F9" s="856"/>
      <c r="G9" s="1111"/>
      <c r="H9" s="215"/>
      <c r="I9" s="215"/>
    </row>
    <row r="10" spans="1:9" s="2" customFormat="1" ht="12" customHeight="1" x14ac:dyDescent="0.2">
      <c r="A10" s="788" t="s">
        <v>817</v>
      </c>
      <c r="B10" s="786"/>
      <c r="C10" s="789"/>
      <c r="D10" s="787"/>
      <c r="E10" s="854">
        <v>56685</v>
      </c>
      <c r="F10" s="856"/>
      <c r="G10" s="1111"/>
      <c r="H10" s="215"/>
      <c r="I10" s="215"/>
    </row>
    <row r="11" spans="1:9" s="2" customFormat="1" ht="22.5" customHeight="1" x14ac:dyDescent="0.2">
      <c r="A11" s="2405" t="s">
        <v>2082</v>
      </c>
      <c r="B11" s="2406"/>
      <c r="C11" s="2406"/>
      <c r="D11" s="2407"/>
      <c r="E11" s="1994">
        <v>123729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10852546</v>
      </c>
      <c r="F19" s="763"/>
      <c r="G19" s="765">
        <f>'Expenditures 15-22'!K33-SUM('Expenditures 15-22'!G33,'Expenditures 15-22'!I33)+'Expenditures 15-22'!D223</f>
        <v>10852546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791461</v>
      </c>
      <c r="F21" s="763"/>
      <c r="G21" s="765">
        <f>'Expenditures 15-22'!K42-SUM('Expenditures 15-22'!G42,'Expenditures 15-22'!I42)+'Expenditures 15-22'!K120-SUM('Expenditures 15-22'!G120,'Expenditures 15-22'!I120)+'Expenditures 15-22'!K174-SUM('Expenditures 15-22'!G174,'Expenditures 15-22'!I174)+'Expenditures 15-22'!D232</f>
        <v>791461</v>
      </c>
      <c r="H21" s="286"/>
      <c r="I21" s="215"/>
    </row>
    <row r="22" spans="1:9" s="2" customFormat="1" ht="12" customHeight="1" x14ac:dyDescent="0.2">
      <c r="A22" s="762" t="s">
        <v>644</v>
      </c>
      <c r="B22" s="758"/>
      <c r="C22" s="757">
        <v>2200</v>
      </c>
      <c r="D22" s="763"/>
      <c r="E22" s="764">
        <f>'Expenditures 15-22'!K47-SUM('Expenditures 15-22'!G47,'Expenditures 15-22'!I47)+'Expenditures 15-22'!D237</f>
        <v>283514</v>
      </c>
      <c r="F22" s="763"/>
      <c r="G22" s="765">
        <f>'Expenditures 15-22'!K47-SUM('Expenditures 15-22'!G47,'Expenditures 15-22'!I47)+'Expenditures 15-22'!D237</f>
        <v>283514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1012044</v>
      </c>
      <c r="F23" s="763"/>
      <c r="G23" s="764">
        <f>'Expenditures 15-22'!K53-SUM('Expenditures 15-22'!G53,'Expenditures 15-22'!I53)+'Expenditures 15-22'!D251+'Expenditures 15-22'!K323-SUM('Expenditures 15-22'!G323,'Expenditures 15-22'!I323)</f>
        <v>1012044</v>
      </c>
      <c r="H23" s="286"/>
      <c r="I23" s="215"/>
    </row>
    <row r="24" spans="1:9" s="2" customFormat="1" ht="12" customHeight="1" x14ac:dyDescent="0.2">
      <c r="A24" s="762" t="s">
        <v>646</v>
      </c>
      <c r="B24" s="758"/>
      <c r="C24" s="757">
        <v>2400</v>
      </c>
      <c r="D24" s="763"/>
      <c r="E24" s="764">
        <f>'Expenditures 15-22'!K57-SUM('Expenditures 15-22'!G57,'Expenditures 15-22'!I57)+'Expenditures 15-22'!D255</f>
        <v>928712</v>
      </c>
      <c r="F24" s="763"/>
      <c r="G24" s="765">
        <f>'Expenditures 15-22'!K57-SUM('Expenditures 15-22'!G57,'Expenditures 15-22'!I57)+'Expenditures 15-22'!D255</f>
        <v>928712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230063</v>
      </c>
      <c r="E27" s="764">
        <f>E8</f>
        <v>59590</v>
      </c>
      <c r="F27" s="764">
        <f>'Expenditures 15-22'!K60-SUM('Expenditures 15-22'!G60,'Expenditures 15-22'!I60)+'Expenditures 15-22'!D258-E8</f>
        <v>230063</v>
      </c>
      <c r="G27" s="765">
        <f>E8</f>
        <v>59590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1639701</v>
      </c>
      <c r="F28" s="767">
        <f>'Expenditures 15-22'!K61-SUM('Expenditures 15-22'!G61,'Expenditures 15-22'!I61)+'Expenditures 15-22'!K124-SUM('Expenditures 15-22'!G124,'Expenditures 15-22'!I124)+'Expenditures 15-22'!D260-E9</f>
        <v>1556250</v>
      </c>
      <c r="G28" s="765">
        <f>E9</f>
        <v>83451</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1406494</v>
      </c>
      <c r="F29" s="763"/>
      <c r="G29" s="765">
        <f>'Expenditures 15-22'!K62-SUM('Expenditures 15-22'!G62,'Expenditures 15-22'!I62)+'Expenditures 15-22'!K125-SUM('Expenditures 15-22'!G125,'Expenditures 15-22'!I125)+'Expenditures 15-22'!K176-SUM('Expenditures 15-22'!G176,'Expenditures 15-22'!I176)+'Expenditures 15-22'!D261</f>
        <v>1406494</v>
      </c>
      <c r="H29" s="392"/>
    </row>
    <row r="30" spans="1:9" ht="12" customHeight="1" x14ac:dyDescent="0.2">
      <c r="A30" s="762" t="s">
        <v>106</v>
      </c>
      <c r="B30" s="760"/>
      <c r="C30" s="757">
        <v>2560</v>
      </c>
      <c r="D30" s="763"/>
      <c r="E30" s="764">
        <f>'Expenditures 15-22'!K63-SUM('Expenditures 15-22'!G63,'Expenditures 15-22'!I63)+'Expenditures 15-22'!D262-E10</f>
        <v>1397098</v>
      </c>
      <c r="F30" s="763"/>
      <c r="G30" s="764">
        <f>'Expenditures 15-22'!K63-SUM('Expenditures 15-22'!G63,'Expenditures 15-22'!I63)+'Expenditures 15-22'!D262-E10</f>
        <v>1397098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27813</v>
      </c>
      <c r="F34" s="763"/>
      <c r="G34" s="764">
        <f>'Expenditures 15-22'!K68-SUM('Expenditures 15-22'!G68,'Expenditures 15-22'!I68)+'Expenditures 15-22'!D267</f>
        <v>27813</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110187</v>
      </c>
      <c r="F38" s="763"/>
      <c r="G38" s="764">
        <f>'Expenditures 15-22'!K73-SUM('Expenditures 15-22'!G73,'Expenditures 15-22'!I73)+'Expenditures 15-22'!K128-SUM('Expenditures 15-22'!G128,'Expenditures 15-22'!I128)+'Expenditures 15-22'!K177-SUM('Expenditures 15-22'!G177,'Expenditures 15-22'!I177)+'Expenditures 15-22'!D272</f>
        <v>110187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283706</v>
      </c>
      <c r="F39" s="763"/>
      <c r="G39" s="764">
        <f>'Expenditures 15-22'!K75-SUM('Expenditures 15-22'!G75,'Expenditures 15-22'!I75)+'Expenditures 15-22'!K130-SUM('Expenditures 15-22'!G130,'Expenditures 15-22'!I130)+'Expenditures 15-22'!K179-SUM('Expenditures 15-22'!G179,'Expenditures 15-22'!I179)+'Expenditures 15-22'!D274</f>
        <v>283706</v>
      </c>
    </row>
    <row r="40" spans="1:7" ht="12" customHeight="1" x14ac:dyDescent="0.2">
      <c r="A40" s="779" t="s">
        <v>162</v>
      </c>
      <c r="B40" s="780"/>
      <c r="C40" s="781"/>
      <c r="D40" s="767">
        <f>SUM(D19:D39)</f>
        <v>230063</v>
      </c>
      <c r="E40" s="767">
        <f>SUM(E19:E39)</f>
        <v>18792866</v>
      </c>
      <c r="F40" s="767">
        <f>SUM(F19:F39)</f>
        <v>1786313</v>
      </c>
      <c r="G40" s="767">
        <f>SUM(G19:G39)</f>
        <v>17236616</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230063</v>
      </c>
      <c r="F42" s="772" t="s">
        <v>553</v>
      </c>
      <c r="G42" s="768">
        <f>F40</f>
        <v>1786313</v>
      </c>
    </row>
    <row r="43" spans="1:7" ht="12" customHeight="1" x14ac:dyDescent="0.2">
      <c r="A43" s="286"/>
      <c r="B43" s="215"/>
      <c r="C43" s="287"/>
      <c r="D43" s="772" t="s">
        <v>552</v>
      </c>
      <c r="E43" s="768">
        <f>E40</f>
        <v>18792866</v>
      </c>
      <c r="F43" s="772" t="s">
        <v>552</v>
      </c>
      <c r="G43" s="768">
        <f>G40</f>
        <v>17236616</v>
      </c>
    </row>
    <row r="44" spans="1:7" ht="12" customHeight="1" x14ac:dyDescent="0.2">
      <c r="A44" s="286"/>
      <c r="B44" s="215"/>
      <c r="C44" s="215"/>
      <c r="D44" s="782" t="s">
        <v>1165</v>
      </c>
      <c r="E44" s="783">
        <f>(E42/E43)</f>
        <v>1.2242039080148818E-2</v>
      </c>
      <c r="F44" s="782" t="s">
        <v>1165</v>
      </c>
      <c r="G44" s="783">
        <f>(G42/G43)</f>
        <v>0.10363478538942911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36" sqref="H3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6.42578125" style="1923" bestFit="1" customWidth="1"/>
    <col min="6" max="6" width="9.140625" style="1923"/>
    <col min="7" max="7" width="5.85546875" style="1923" bestFit="1" customWidth="1"/>
    <col min="8" max="16384" width="9.140625" style="1923"/>
  </cols>
  <sheetData>
    <row r="1" spans="1:7" ht="21" customHeight="1" x14ac:dyDescent="0.2">
      <c r="A1" s="2408" t="s">
        <v>1649</v>
      </c>
      <c r="B1" s="2408"/>
      <c r="C1" s="2408"/>
      <c r="D1" s="2408"/>
      <c r="E1" s="2408"/>
    </row>
    <row r="2" spans="1:7" ht="14.25" customHeight="1" x14ac:dyDescent="0.2">
      <c r="A2" s="1921" t="s">
        <v>1650</v>
      </c>
      <c r="B2" s="1921"/>
      <c r="C2" s="1921"/>
      <c r="D2" s="1921"/>
      <c r="E2" s="1922"/>
    </row>
    <row r="3" spans="1:7" ht="15" customHeight="1" x14ac:dyDescent="0.2">
      <c r="A3" s="1921" t="s">
        <v>2009</v>
      </c>
      <c r="B3" s="1921"/>
      <c r="C3" s="1921"/>
      <c r="D3" s="1921"/>
      <c r="E3" s="1922"/>
    </row>
    <row r="4" spans="1:7" ht="3.75" customHeight="1" x14ac:dyDescent="0.2">
      <c r="A4" s="1921"/>
      <c r="B4" s="1921"/>
      <c r="C4" s="1921"/>
      <c r="D4" s="1921"/>
      <c r="E4" s="1922"/>
    </row>
    <row r="5" spans="1:7" ht="15" x14ac:dyDescent="0.25">
      <c r="A5" s="2412" t="s">
        <v>1930</v>
      </c>
      <c r="B5" s="2413"/>
      <c r="C5" s="2413"/>
      <c r="D5" s="2413"/>
      <c r="E5" s="2413"/>
    </row>
    <row r="6" spans="1:7" ht="12" customHeight="1" x14ac:dyDescent="0.25">
      <c r="A6" s="1924"/>
      <c r="B6" s="2414" t="str">
        <f>COVER!A17</f>
        <v>Mount Vernon SD 80</v>
      </c>
      <c r="C6" s="2414"/>
      <c r="D6" s="2414"/>
      <c r="E6" s="1925"/>
    </row>
    <row r="7" spans="1:7" ht="11.25" customHeight="1" x14ac:dyDescent="0.25">
      <c r="A7" s="1924"/>
      <c r="B7" s="2415">
        <f>COVER!A13</f>
        <v>13041080002</v>
      </c>
      <c r="C7" s="2415"/>
      <c r="D7" s="2415"/>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1925</v>
      </c>
      <c r="B9" s="1928"/>
      <c r="C9" s="1928"/>
      <c r="D9" s="1929"/>
      <c r="E9" s="1930"/>
    </row>
    <row r="10" spans="1:7" ht="27.75" customHeight="1" x14ac:dyDescent="0.2">
      <c r="A10" s="1931" t="s">
        <v>1727</v>
      </c>
      <c r="B10" s="1932"/>
      <c r="C10" s="1932"/>
      <c r="D10" s="1995"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t="s">
        <v>2087</v>
      </c>
      <c r="C13" s="1935" t="s">
        <v>2087</v>
      </c>
      <c r="D13" s="1938" t="s">
        <v>2087</v>
      </c>
      <c r="E13" s="1937" t="s">
        <v>2115</v>
      </c>
    </row>
    <row r="14" spans="1:7" ht="12" customHeight="1" x14ac:dyDescent="0.2">
      <c r="A14" s="1934" t="s">
        <v>1661</v>
      </c>
      <c r="B14" s="1935"/>
      <c r="C14" s="1935"/>
      <c r="D14" s="1938"/>
      <c r="E14" s="1937"/>
    </row>
    <row r="15" spans="1:7" ht="12" customHeight="1" x14ac:dyDescent="0.2">
      <c r="A15" s="1934" t="s">
        <v>1662</v>
      </c>
      <c r="B15" s="1935" t="s">
        <v>2087</v>
      </c>
      <c r="C15" s="1935" t="s">
        <v>2087</v>
      </c>
      <c r="D15" s="1938" t="s">
        <v>2087</v>
      </c>
      <c r="E15" s="1937" t="s">
        <v>2116</v>
      </c>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1910</v>
      </c>
      <c r="B19" s="1935" t="s">
        <v>2087</v>
      </c>
      <c r="C19" s="1935" t="s">
        <v>2087</v>
      </c>
      <c r="D19" s="1938"/>
      <c r="E19" s="1937" t="s">
        <v>2117</v>
      </c>
    </row>
    <row r="20" spans="1:11" ht="12" customHeight="1" x14ac:dyDescent="0.2">
      <c r="A20" s="1934" t="s">
        <v>1911</v>
      </c>
      <c r="B20" s="1935"/>
      <c r="C20" s="1935"/>
      <c r="D20" s="1938"/>
      <c r="E20" s="1937"/>
    </row>
    <row r="21" spans="1:11" ht="12" customHeight="1" x14ac:dyDescent="0.2">
      <c r="A21" s="1934" t="s">
        <v>1912</v>
      </c>
      <c r="B21" s="1935" t="s">
        <v>2087</v>
      </c>
      <c r="C21" s="1935" t="s">
        <v>2087</v>
      </c>
      <c r="D21" s="1938" t="s">
        <v>2087</v>
      </c>
      <c r="E21" s="1937" t="s">
        <v>2118</v>
      </c>
    </row>
    <row r="22" spans="1:11" ht="12" customHeight="1" x14ac:dyDescent="0.2">
      <c r="A22" s="1934" t="s">
        <v>1913</v>
      </c>
      <c r="B22" s="1935"/>
      <c r="C22" s="1935"/>
      <c r="D22" s="1938"/>
      <c r="E22" s="1937"/>
    </row>
    <row r="23" spans="1:11" ht="12" customHeight="1" x14ac:dyDescent="0.2">
      <c r="A23" s="1934" t="s">
        <v>1914</v>
      </c>
      <c r="B23" s="1935"/>
      <c r="C23" s="1935"/>
      <c r="D23" s="1938"/>
      <c r="E23" s="1937"/>
    </row>
    <row r="24" spans="1:11" ht="12" customHeight="1" x14ac:dyDescent="0.2">
      <c r="A24" s="1934" t="s">
        <v>1915</v>
      </c>
      <c r="B24" s="1935"/>
      <c r="C24" s="1935"/>
      <c r="D24" s="1938"/>
      <c r="E24" s="1937"/>
    </row>
    <row r="25" spans="1:11" ht="12" customHeight="1" x14ac:dyDescent="0.2">
      <c r="A25" s="1934" t="s">
        <v>1916</v>
      </c>
      <c r="B25" s="1935" t="s">
        <v>2087</v>
      </c>
      <c r="C25" s="1935" t="s">
        <v>2087</v>
      </c>
      <c r="D25" s="1938" t="s">
        <v>2087</v>
      </c>
      <c r="E25" s="1937" t="s">
        <v>2119</v>
      </c>
    </row>
    <row r="26" spans="1:11" ht="12" customHeight="1" x14ac:dyDescent="0.2">
      <c r="A26" s="1934" t="s">
        <v>1917</v>
      </c>
      <c r="B26" s="1935" t="s">
        <v>2087</v>
      </c>
      <c r="C26" s="1935" t="s">
        <v>2087</v>
      </c>
      <c r="D26" s="1938" t="s">
        <v>2087</v>
      </c>
      <c r="E26" s="1937" t="s">
        <v>2120</v>
      </c>
    </row>
    <row r="27" spans="1:11" x14ac:dyDescent="0.2">
      <c r="A27" s="1934" t="s">
        <v>1918</v>
      </c>
      <c r="B27" s="1935"/>
      <c r="C27" s="1935"/>
      <c r="D27" s="1938"/>
      <c r="E27" s="1937"/>
    </row>
    <row r="28" spans="1:11" ht="12" customHeight="1" x14ac:dyDescent="0.2">
      <c r="A28" s="1934" t="s">
        <v>1919</v>
      </c>
      <c r="B28" s="1935" t="s">
        <v>2087</v>
      </c>
      <c r="C28" s="1935" t="s">
        <v>2087</v>
      </c>
      <c r="D28" s="1938" t="s">
        <v>2087</v>
      </c>
      <c r="E28" s="1937" t="s">
        <v>2121</v>
      </c>
    </row>
    <row r="29" spans="1:11" ht="12" customHeight="1" x14ac:dyDescent="0.2">
      <c r="A29" s="1934" t="s">
        <v>1920</v>
      </c>
      <c r="B29" s="1935" t="s">
        <v>2087</v>
      </c>
      <c r="C29" s="1935" t="s">
        <v>2087</v>
      </c>
      <c r="D29" s="1938" t="s">
        <v>2087</v>
      </c>
      <c r="E29" s="1937" t="s">
        <v>2122</v>
      </c>
    </row>
    <row r="30" spans="1:11" ht="12" customHeight="1" x14ac:dyDescent="0.2">
      <c r="A30" s="1934" t="s">
        <v>1921</v>
      </c>
      <c r="B30" s="1935" t="s">
        <v>2087</v>
      </c>
      <c r="C30" s="1935" t="s">
        <v>2087</v>
      </c>
      <c r="D30" s="1938"/>
      <c r="E30" s="1937" t="s">
        <v>2123</v>
      </c>
    </row>
    <row r="31" spans="1:11" ht="12" customHeight="1" x14ac:dyDescent="0.2">
      <c r="A31" s="1934" t="s">
        <v>1922</v>
      </c>
      <c r="B31" s="1935"/>
      <c r="C31" s="1935"/>
      <c r="D31" s="1938"/>
      <c r="E31" s="1937"/>
      <c r="K31" s="1948"/>
    </row>
    <row r="32" spans="1:11" ht="12" customHeight="1" x14ac:dyDescent="0.2">
      <c r="A32" s="1934" t="s">
        <v>1923</v>
      </c>
      <c r="B32" s="1935"/>
      <c r="C32" s="1935"/>
      <c r="D32" s="1938"/>
      <c r="E32" s="1937"/>
    </row>
    <row r="33" spans="1:5" ht="12" customHeight="1" x14ac:dyDescent="0.2">
      <c r="A33" s="1934" t="s">
        <v>1924</v>
      </c>
      <c r="B33" s="1935"/>
      <c r="C33" s="1935"/>
      <c r="D33" s="1938"/>
      <c r="E33" s="1937"/>
    </row>
    <row r="34" spans="1:5" ht="12" customHeight="1" x14ac:dyDescent="0.25">
      <c r="A34" s="1939"/>
      <c r="B34" s="1939"/>
      <c r="C34" s="1939"/>
      <c r="D34" s="1939"/>
      <c r="E34" s="1939"/>
    </row>
    <row r="35" spans="1:5" ht="12" customHeight="1" x14ac:dyDescent="0.2">
      <c r="A35" s="1940" t="s">
        <v>1667</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1666</v>
      </c>
      <c r="B40" s="2424"/>
      <c r="C40" s="2424"/>
      <c r="D40" s="2424"/>
      <c r="E40" s="2425"/>
    </row>
    <row r="41" spans="1:5" s="1939" customFormat="1" ht="12" customHeight="1" x14ac:dyDescent="0.25">
      <c r="A41" s="2426" t="s">
        <v>2124</v>
      </c>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B39" sqref="B3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Mount Vernon SD 80</v>
      </c>
      <c r="J6" s="2435"/>
    </row>
    <row r="7" spans="1:10" x14ac:dyDescent="0.2">
      <c r="A7" s="2436" t="s">
        <v>1015</v>
      </c>
      <c r="B7" s="2437"/>
      <c r="C7" s="2437"/>
      <c r="D7" s="2437"/>
      <c r="E7" s="2438"/>
      <c r="F7" s="1605"/>
      <c r="G7" s="1594"/>
      <c r="H7" s="1604" t="s">
        <v>431</v>
      </c>
      <c r="I7" s="2439">
        <f>COVER!A13</f>
        <v>13041080002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2010</v>
      </c>
      <c r="F9" s="1615"/>
      <c r="G9" s="1615"/>
      <c r="H9" s="1616" t="s">
        <v>2011</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397434</v>
      </c>
      <c r="F12" s="1633"/>
      <c r="G12" s="1632">
        <f t="shared" ref="G12:G18" si="0">SUM(E12:F12)</f>
        <v>397434</v>
      </c>
      <c r="H12" s="1634">
        <v>464797</v>
      </c>
      <c r="I12" s="1633"/>
      <c r="J12" s="1632">
        <f t="shared" ref="J12:J18" si="1">SUM(H12:I12)</f>
        <v>464797</v>
      </c>
    </row>
    <row r="13" spans="1:10" ht="15" customHeight="1" x14ac:dyDescent="0.2">
      <c r="A13" s="1628">
        <v>2</v>
      </c>
      <c r="B13" s="1629" t="s">
        <v>45</v>
      </c>
      <c r="C13" s="1630"/>
      <c r="D13" s="1631">
        <v>2330</v>
      </c>
      <c r="E13" s="1632">
        <f>'Expenditures 15-22'!K51</f>
        <v>102512</v>
      </c>
      <c r="F13" s="1633"/>
      <c r="G13" s="1632">
        <f t="shared" si="0"/>
        <v>102512</v>
      </c>
      <c r="H13" s="1634">
        <v>103338</v>
      </c>
      <c r="I13" s="1633"/>
      <c r="J13" s="1632">
        <f t="shared" si="1"/>
        <v>103338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499946</v>
      </c>
      <c r="F19" s="1640">
        <f t="shared" si="2"/>
        <v>0</v>
      </c>
      <c r="G19" s="1640">
        <f t="shared" si="2"/>
        <v>499946</v>
      </c>
      <c r="H19" s="1640">
        <f t="shared" si="2"/>
        <v>568135</v>
      </c>
      <c r="I19" s="1640">
        <f t="shared" si="2"/>
        <v>0</v>
      </c>
      <c r="J19" s="1640">
        <f t="shared" si="2"/>
        <v>568135</v>
      </c>
    </row>
    <row r="20" spans="1:10" ht="25.5" customHeight="1" thickTop="1" x14ac:dyDescent="0.2">
      <c r="A20" s="1628">
        <v>9</v>
      </c>
      <c r="B20" s="2446" t="s">
        <v>2014</v>
      </c>
      <c r="C20" s="2444"/>
      <c r="D20" s="2445"/>
      <c r="E20" s="1641"/>
      <c r="F20" s="1641"/>
      <c r="G20" s="1641"/>
      <c r="H20" s="1641"/>
      <c r="I20" s="1641"/>
      <c r="J20" s="1642">
        <f>IF(AND(G19&gt;0,J19&gt;0),(((J19-G19)/G19)),"Enter Budget Data")</f>
        <v>0.13639273041488481</v>
      </c>
    </row>
    <row r="21" spans="1:10" ht="9" customHeight="1" x14ac:dyDescent="0.2">
      <c r="B21" s="1643"/>
    </row>
    <row r="22" spans="1:10" x14ac:dyDescent="0.2">
      <c r="A22" s="1644" t="s">
        <v>139</v>
      </c>
      <c r="B22" s="1643"/>
    </row>
    <row r="23" spans="1:10" x14ac:dyDescent="0.2">
      <c r="A23" s="1596" t="s">
        <v>2012</v>
      </c>
      <c r="B23" s="1643"/>
    </row>
    <row r="24" spans="1:10" x14ac:dyDescent="0.2">
      <c r="A24" s="1596" t="s">
        <v>2013</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1889</v>
      </c>
      <c r="G27" s="2447"/>
    </row>
    <row r="28" spans="1:10" ht="28.5" customHeight="1" x14ac:dyDescent="0.2">
      <c r="B28" s="1643"/>
      <c r="C28" s="2449"/>
      <c r="D28" s="2449"/>
      <c r="E28" s="1910"/>
      <c r="F28" s="2449"/>
      <c r="G28" s="2449"/>
    </row>
    <row r="29" spans="1:10" x14ac:dyDescent="0.2">
      <c r="B29" s="1643"/>
      <c r="C29" s="1904" t="s">
        <v>2021</v>
      </c>
      <c r="E29" s="1909"/>
      <c r="F29" s="2448" t="s">
        <v>1890</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2085</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6"/>
      <c r="G38" s="1651"/>
    </row>
    <row r="39" spans="1:10" ht="13.5" customHeight="1" x14ac:dyDescent="0.2">
      <c r="B39" s="1647" t="s">
        <v>2087</v>
      </c>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J26" sqref="J26"/>
    </sheetView>
  </sheetViews>
  <sheetFormatPr defaultRowHeight="12.75" x14ac:dyDescent="0.2"/>
  <cols>
    <col min="1" max="1" width="3.7109375" customWidth="1"/>
    <col min="2" max="2" width="128.28515625" bestFit="1" customWidth="1"/>
    <col min="3" max="3" width="3.140625" customWidth="1"/>
  </cols>
  <sheetData>
    <row r="2" spans="1:2" x14ac:dyDescent="0.2">
      <c r="A2" s="133" t="s">
        <v>294</v>
      </c>
    </row>
    <row r="3" spans="1:2" x14ac:dyDescent="0.2">
      <c r="A3" t="s">
        <v>295</v>
      </c>
    </row>
    <row r="5" spans="1:2" x14ac:dyDescent="0.2">
      <c r="A5" s="386">
        <v>1</v>
      </c>
      <c r="B5" t="s">
        <v>2125</v>
      </c>
    </row>
    <row r="6" spans="1:2" x14ac:dyDescent="0.2">
      <c r="A6" s="386">
        <v>2</v>
      </c>
      <c r="B6" s="12" t="s">
        <v>2127</v>
      </c>
    </row>
    <row r="7" spans="1:2" x14ac:dyDescent="0.2">
      <c r="A7" s="386">
        <v>3</v>
      </c>
      <c r="B7" s="12" t="s">
        <v>2128</v>
      </c>
    </row>
    <row r="8" spans="1:2" x14ac:dyDescent="0.2">
      <c r="A8" s="386">
        <v>4</v>
      </c>
      <c r="B8" t="s">
        <v>2126</v>
      </c>
    </row>
    <row r="9" spans="1:2" x14ac:dyDescent="0.2">
      <c r="A9" s="386">
        <v>5</v>
      </c>
      <c r="B9" s="12" t="s">
        <v>2228</v>
      </c>
    </row>
    <row r="10" spans="1:2" x14ac:dyDescent="0.2">
      <c r="A10" s="387">
        <v>6</v>
      </c>
      <c r="B10" s="12" t="s">
        <v>2129</v>
      </c>
    </row>
    <row r="11" spans="1:2" x14ac:dyDescent="0.2">
      <c r="A11" s="387">
        <v>7</v>
      </c>
      <c r="B11" s="12" t="s">
        <v>2130</v>
      </c>
    </row>
    <row r="12" spans="1:2" x14ac:dyDescent="0.2">
      <c r="A12" s="387">
        <v>8</v>
      </c>
      <c r="B12" s="12" t="s">
        <v>2131</v>
      </c>
    </row>
    <row r="13" spans="1:2" x14ac:dyDescent="0.2">
      <c r="A13" s="387">
        <v>9</v>
      </c>
      <c r="B13" s="12" t="s">
        <v>2132</v>
      </c>
    </row>
    <row r="14" spans="1:2" x14ac:dyDescent="0.2">
      <c r="A14" s="387">
        <v>10</v>
      </c>
      <c r="B14" s="12" t="s">
        <v>2133</v>
      </c>
    </row>
    <row r="15" spans="1:2" x14ac:dyDescent="0.2">
      <c r="A15" s="387">
        <v>11</v>
      </c>
      <c r="B15" s="12" t="s">
        <v>2134</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Mount Vernon SD 80</v>
      </c>
    </row>
    <row r="65" spans="2:2" x14ac:dyDescent="0.2">
      <c r="B65" s="394">
        <f>COVER!A13</f>
        <v>13041080002</v>
      </c>
    </row>
  </sheetData>
  <phoneticPr fontId="9" type="noConversion"/>
  <pageMargins left="0.2" right="0.2" top="1.17" bottom="0.75" header="0.19" footer="0.16"/>
  <pageSetup scale="78"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1708</v>
      </c>
      <c r="D6" s="175"/>
    </row>
    <row r="7" spans="1:4" ht="13.5" customHeight="1" x14ac:dyDescent="0.2">
      <c r="A7" s="174"/>
      <c r="B7" s="176"/>
      <c r="C7" s="290" t="s">
        <v>1709</v>
      </c>
      <c r="D7" s="175"/>
    </row>
    <row r="8" spans="1:4" ht="13.5" customHeight="1" x14ac:dyDescent="0.2">
      <c r="A8" s="174"/>
      <c r="B8" s="1592" t="s">
        <v>1097</v>
      </c>
      <c r="C8" s="290" t="s">
        <v>1688</v>
      </c>
      <c r="D8" s="175"/>
    </row>
    <row r="9" spans="1:4" ht="13.5" customHeight="1" x14ac:dyDescent="0.2">
      <c r="A9" s="108"/>
      <c r="B9" s="1590" t="s">
        <v>1098</v>
      </c>
      <c r="C9" s="1510" t="s">
        <v>1573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1862</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133350</xdr:colOff>
                <xdr:row>0</xdr:row>
                <xdr:rowOff>47625</xdr:rowOff>
              </from>
              <to>
                <xdr:col>0</xdr:col>
                <xdr:colOff>1047750</xdr:colOff>
                <xdr:row>4</xdr:row>
                <xdr:rowOff>85725</xdr:rowOff>
              </to>
            </anchor>
          </objectPr>
        </oleObject>
      </mc:Choice>
      <mc:Fallback>
        <oleObject progId="Acrobat Document" dvAspect="DVASPECT_ICON" shapeId="84996" r:id="rId4"/>
      </mc:Fallback>
    </mc:AlternateContent>
    <mc:AlternateContent xmlns:mc="http://schemas.openxmlformats.org/markup-compatibility/2006">
      <mc:Choice Requires="x14">
        <oleObject progId="Acrobat Document" dvAspect="DVASPECT_ICON" shapeId="84997" r:id="rId6">
          <objectPr defaultSize="0" r:id="rId7">
            <anchor moveWithCells="1">
              <from>
                <xdr:col>0</xdr:col>
                <xdr:colOff>1190625</xdr:colOff>
                <xdr:row>0</xdr:row>
                <xdr:rowOff>47625</xdr:rowOff>
              </from>
              <to>
                <xdr:col>0</xdr:col>
                <xdr:colOff>2105025</xdr:colOff>
                <xdr:row>4</xdr:row>
                <xdr:rowOff>85725</xdr:rowOff>
              </to>
            </anchor>
          </objectPr>
        </oleObject>
      </mc:Choice>
      <mc:Fallback>
        <oleObject progId="Acrobat Document" dvAspect="DVASPECT_ICON" shapeId="84997" r:id="rId6"/>
      </mc:Fallback>
    </mc:AlternateContent>
    <mc:AlternateContent xmlns:mc="http://schemas.openxmlformats.org/markup-compatibility/2006">
      <mc:Choice Requires="x14">
        <oleObject progId="Acrobat Document" dvAspect="DVASPECT_ICON" shapeId="84998" r:id="rId8">
          <objectPr defaultSize="0" r:id="rId9">
            <anchor moveWithCells="1">
              <from>
                <xdr:col>0</xdr:col>
                <xdr:colOff>114300</xdr:colOff>
                <xdr:row>5</xdr:row>
                <xdr:rowOff>95250</xdr:rowOff>
              </from>
              <to>
                <xdr:col>0</xdr:col>
                <xdr:colOff>1028700</xdr:colOff>
                <xdr:row>9</xdr:row>
                <xdr:rowOff>133350</xdr:rowOff>
              </to>
            </anchor>
          </objectPr>
        </oleObject>
      </mc:Choice>
      <mc:Fallback>
        <oleObject progId="Acrobat Document" dvAspect="DVASPECT_ICON" shapeId="84998"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1872</v>
      </c>
      <c r="B1" s="2453"/>
      <c r="C1" s="2453"/>
      <c r="D1" s="2453"/>
      <c r="E1" s="2453"/>
      <c r="F1" s="2454"/>
    </row>
    <row r="2" spans="1:8" ht="39.75" customHeight="1" x14ac:dyDescent="0.2">
      <c r="A2" s="2462" t="s">
        <v>2015</v>
      </c>
      <c r="B2" s="2463"/>
      <c r="C2" s="2463"/>
      <c r="D2" s="2463"/>
      <c r="E2" s="2463"/>
      <c r="F2" s="2464"/>
      <c r="G2" s="1820"/>
      <c r="H2" s="1820"/>
    </row>
    <row r="3" spans="1:8" ht="46.5" customHeight="1" x14ac:dyDescent="0.2">
      <c r="A3" s="2465" t="s">
        <v>1722</v>
      </c>
      <c r="B3" s="2466"/>
      <c r="C3" s="2466"/>
      <c r="D3" s="2466"/>
      <c r="E3" s="2466"/>
      <c r="F3" s="2467"/>
      <c r="G3" s="1820"/>
      <c r="H3" s="1820"/>
    </row>
    <row r="4" spans="1:8" s="1572" customFormat="1" ht="41.25" customHeight="1" x14ac:dyDescent="0.2">
      <c r="A4" s="2468" t="s">
        <v>1871</v>
      </c>
      <c r="B4" s="2469"/>
      <c r="C4" s="2469"/>
      <c r="D4" s="2469"/>
      <c r="E4" s="2469"/>
      <c r="F4" s="2470"/>
    </row>
    <row r="5" spans="1:8" ht="42" customHeight="1" x14ac:dyDescent="0.2">
      <c r="A5" s="1835" t="s">
        <v>560</v>
      </c>
      <c r="B5" s="1573" t="s">
        <v>1874</v>
      </c>
      <c r="C5" s="1573" t="s">
        <v>1875</v>
      </c>
      <c r="D5" s="1573" t="s">
        <v>1873</v>
      </c>
      <c r="E5" s="1573" t="s">
        <v>1876</v>
      </c>
      <c r="F5" s="1573" t="s">
        <v>1632</v>
      </c>
    </row>
    <row r="6" spans="1:8" s="1576" customFormat="1" ht="14.25" customHeight="1" x14ac:dyDescent="0.2">
      <c r="A6" s="1574" t="s">
        <v>1633</v>
      </c>
      <c r="B6" s="1575">
        <f>'Acct Summary 7-8'!C8</f>
        <v>16135081</v>
      </c>
      <c r="C6" s="1575">
        <f>'Acct Summary 7-8'!D8</f>
        <v>1108885</v>
      </c>
      <c r="D6" s="1575">
        <f>'Acct Summary 7-8'!F8</f>
        <v>1302221</v>
      </c>
      <c r="E6" s="1575">
        <f>'Acct Summary 7-8'!I8</f>
        <v>90281</v>
      </c>
      <c r="F6" s="1575">
        <f>SUM(B6:E6)</f>
        <v>18636468</v>
      </c>
    </row>
    <row r="7" spans="1:8" s="1576" customFormat="1" ht="14.25" customHeight="1" thickBot="1" x14ac:dyDescent="0.25">
      <c r="A7" s="1574" t="s">
        <v>1634</v>
      </c>
      <c r="B7" s="1577">
        <f>'Acct Summary 7-8'!C17</f>
        <v>16492927</v>
      </c>
      <c r="C7" s="1577">
        <f>'Acct Summary 7-8'!D17</f>
        <v>1033363</v>
      </c>
      <c r="D7" s="1577">
        <f>'Acct Summary 7-8'!F17</f>
        <v>1254323</v>
      </c>
      <c r="E7" s="1836"/>
      <c r="F7" s="1575">
        <f>SUM(B7:E7)</f>
        <v>18780613</v>
      </c>
    </row>
    <row r="8" spans="1:8" s="1576" customFormat="1" ht="14.25" thickTop="1" thickBot="1" x14ac:dyDescent="0.25">
      <c r="A8" s="1578" t="s">
        <v>1635</v>
      </c>
      <c r="B8" s="1579">
        <f>(B6-B7)</f>
        <v>-357846</v>
      </c>
      <c r="C8" s="1579">
        <f>(C6-C7)</f>
        <v>75522</v>
      </c>
      <c r="D8" s="1579">
        <f>(D6-D7)</f>
        <v>47898</v>
      </c>
      <c r="E8" s="1577">
        <f>(E6-E7)</f>
        <v>90281</v>
      </c>
      <c r="F8" s="1580">
        <f>SUM(F6-F7)</f>
        <v>-144145</v>
      </c>
    </row>
    <row r="9" spans="1:8" s="1576" customFormat="1" ht="14.25" thickTop="1" thickBot="1" x14ac:dyDescent="0.25">
      <c r="A9" s="1581" t="s">
        <v>2016</v>
      </c>
      <c r="B9" s="1582">
        <f>'Acct Summary 7-8'!C81</f>
        <v>3391951</v>
      </c>
      <c r="C9" s="1582">
        <f>'Acct Summary 7-8'!D81</f>
        <v>297922</v>
      </c>
      <c r="D9" s="1582">
        <f>'Acct Summary 7-8'!F81</f>
        <v>-713814</v>
      </c>
      <c r="E9" s="1582">
        <f>'Acct Summary 7-8'!I81</f>
        <v>1449464</v>
      </c>
      <c r="F9" s="1661">
        <f>SUM(B9:E9)</f>
        <v>4425523</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1944</v>
      </c>
      <c r="B14" s="2455"/>
      <c r="C14" s="2455"/>
      <c r="D14" s="2455"/>
      <c r="E14" s="2455"/>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1884</v>
      </c>
      <c r="D11" s="2477"/>
    </row>
    <row r="12" spans="1:4" s="4" customFormat="1" ht="12.75" x14ac:dyDescent="0.2">
      <c r="A12" s="1893"/>
      <c r="B12" s="227"/>
      <c r="C12" s="1892" t="s">
        <v>1883</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1885</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1907</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1909</v>
      </c>
      <c r="D31" s="1254" t="str">
        <f>IF(AND(COVER!J29="X",COVER!J30="X",COVER!L30&lt;&gt;"X"),"OK",IF(AND(COVER!J29="X",COVER!J30&lt;&gt;"X",COVER!L30="X"),"OK",IF(AND(COVER!L29="X",COVER!J30&lt;&gt;"X"),"OK","PLEASE CHECK YES or NO.")))</f>
        <v>OK</v>
      </c>
    </row>
    <row r="32" spans="1:4" x14ac:dyDescent="0.2">
      <c r="A32" s="232"/>
      <c r="B32" s="235"/>
      <c r="C32" s="1586" t="s">
        <v>1908</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H41" sqref="H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2017</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9"/>
      <c r="C6" s="1949"/>
      <c r="D6" s="1949"/>
      <c r="E6" s="2007" t="s">
        <v>1389</v>
      </c>
      <c r="F6" s="1960"/>
      <c r="G6" s="2008" t="s">
        <v>1388</v>
      </c>
      <c r="H6" s="1949"/>
      <c r="I6" s="1949"/>
      <c r="J6" s="1949"/>
      <c r="K6" s="1949"/>
      <c r="L6" s="1950"/>
      <c r="V6" s="1291"/>
      <c r="W6" s="1291"/>
      <c r="X6" s="1291"/>
      <c r="Y6" s="1291"/>
      <c r="Z6" s="1291"/>
      <c r="AA6" s="1291"/>
      <c r="AB6" s="1291"/>
      <c r="AC6" s="1291"/>
    </row>
    <row r="7" spans="1:29" x14ac:dyDescent="0.2">
      <c r="A7" s="2485" t="str">
        <f>COVER!A17</f>
        <v>Mount Vernon SD 80</v>
      </c>
      <c r="B7" s="2486"/>
      <c r="C7" s="2486"/>
      <c r="D7" s="2487"/>
      <c r="E7" s="2488">
        <f>COVER!A13</f>
        <v>13041080002</v>
      </c>
      <c r="F7" s="2489"/>
      <c r="G7" s="2490">
        <f>COVER!T23</f>
        <v>65.023601999999997</v>
      </c>
      <c r="H7" s="2491"/>
      <c r="I7" s="2491"/>
      <c r="J7" s="2491"/>
      <c r="K7" s="2491"/>
      <c r="L7" s="2492"/>
    </row>
    <row r="8" spans="1:29" ht="13.5" customHeight="1" x14ac:dyDescent="0.2">
      <c r="A8" s="2006" t="s">
        <v>1899</v>
      </c>
      <c r="B8" s="1959"/>
      <c r="C8" s="1949"/>
      <c r="D8" s="1949"/>
      <c r="E8" s="1961"/>
      <c r="F8" s="1950"/>
      <c r="G8" s="2009" t="s">
        <v>1387</v>
      </c>
      <c r="H8" s="1279"/>
      <c r="I8" s="1279"/>
      <c r="J8" s="1279"/>
      <c r="K8" s="1279"/>
      <c r="L8" s="1951"/>
    </row>
    <row r="9" spans="1:29" ht="13.5" customHeight="1" x14ac:dyDescent="0.2">
      <c r="A9" s="2493"/>
      <c r="B9" s="2494"/>
      <c r="C9" s="2494"/>
      <c r="D9" s="2494"/>
      <c r="E9" s="2494"/>
      <c r="F9" s="2495"/>
      <c r="G9" s="2496" t="str">
        <f>COVER!T13</f>
        <v>Krehbiel &amp; Associates LLC</v>
      </c>
      <c r="H9" s="2497"/>
      <c r="I9" s="2497"/>
      <c r="J9" s="2497"/>
      <c r="K9" s="2497"/>
      <c r="L9" s="2498"/>
    </row>
    <row r="10" spans="1:29" ht="13.5" customHeight="1" x14ac:dyDescent="0.2">
      <c r="A10" s="2499" t="str">
        <f>COVER!A38</f>
        <v>Aletta Lawrence</v>
      </c>
      <c r="B10" s="2500"/>
      <c r="C10" s="2500"/>
      <c r="D10" s="2500"/>
      <c r="E10" s="2500"/>
      <c r="F10" s="2501"/>
      <c r="G10" s="2496" t="str">
        <f>COVER!T17</f>
        <v>125 North 11th Street</v>
      </c>
      <c r="H10" s="2502"/>
      <c r="I10" s="2502"/>
      <c r="J10" s="2502"/>
      <c r="K10" s="2502"/>
      <c r="L10" s="2503"/>
    </row>
    <row r="11" spans="1:29" ht="13.5" customHeight="1" x14ac:dyDescent="0.2">
      <c r="A11" s="2006" t="s">
        <v>1901</v>
      </c>
      <c r="B11" s="1959"/>
      <c r="C11" s="1949"/>
      <c r="D11" s="1961"/>
      <c r="E11" s="1949"/>
      <c r="F11" s="1950"/>
      <c r="G11" s="2496" t="str">
        <f>COVER!T19</f>
        <v>Mount Vernon</v>
      </c>
      <c r="H11" s="2502"/>
      <c r="I11" s="2502"/>
      <c r="J11" s="2001" t="str">
        <f>COVER!X19</f>
        <v>IL</v>
      </c>
      <c r="K11" s="2001">
        <f>COVER!Z19</f>
        <v>62864</v>
      </c>
      <c r="L11" s="2000"/>
    </row>
    <row r="12" spans="1:29" ht="13.5" customHeight="1" x14ac:dyDescent="0.2">
      <c r="A12" s="2504" t="s">
        <v>1900</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2"/>
      <c r="G13" s="2010" t="s">
        <v>1902</v>
      </c>
      <c r="H13" s="1952"/>
      <c r="I13" s="2507" t="str">
        <f>COVER!T25</f>
        <v>jimleuty@krehbielcpa.com</v>
      </c>
      <c r="J13" s="2508"/>
      <c r="K13" s="2508"/>
      <c r="L13" s="2509"/>
    </row>
    <row r="14" spans="1:29" ht="13.5" customHeight="1" x14ac:dyDescent="0.2">
      <c r="A14" s="2496" t="str">
        <f>COVER!A19</f>
        <v>2710 North Street</v>
      </c>
      <c r="B14" s="2494"/>
      <c r="C14" s="2494"/>
      <c r="D14" s="2494"/>
      <c r="E14" s="1999">
        <v>0</v>
      </c>
      <c r="F14" s="1293"/>
      <c r="G14" s="2011" t="s">
        <v>1386</v>
      </c>
      <c r="H14" s="1279"/>
      <c r="I14" s="1279"/>
      <c r="J14" s="1279"/>
      <c r="K14" s="1279"/>
      <c r="L14" s="1951"/>
    </row>
    <row r="15" spans="1:29" ht="13.5" customHeight="1" x14ac:dyDescent="0.2">
      <c r="A15" s="2496" t="str">
        <f>COVER!A21</f>
        <v>Mount Vernon</v>
      </c>
      <c r="B15" s="2502"/>
      <c r="C15" s="2502"/>
      <c r="D15" s="1278"/>
      <c r="E15" s="1920"/>
      <c r="F15" s="1292"/>
      <c r="G15" s="1998" t="str">
        <f>COVER!T15</f>
        <v>James G Leuty, CPA</v>
      </c>
      <c r="H15" s="1279"/>
      <c r="I15" s="1279"/>
      <c r="J15" s="1279"/>
      <c r="K15" s="1279"/>
      <c r="L15" s="1951"/>
    </row>
    <row r="16" spans="1:29" ht="12.2" customHeight="1" x14ac:dyDescent="0.2">
      <c r="A16" s="1998"/>
      <c r="B16" s="1501"/>
      <c r="C16" s="2001">
        <f>COVER!A25</f>
        <v>62864</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50"/>
      <c r="M17" s="1291"/>
    </row>
    <row r="18" spans="1:13" ht="12.2" customHeight="1" x14ac:dyDescent="0.2">
      <c r="A18" s="2499"/>
      <c r="B18" s="2500"/>
      <c r="C18" s="2500"/>
      <c r="D18" s="2500"/>
      <c r="E18" s="2500"/>
      <c r="F18" s="2501"/>
      <c r="G18" s="2485" t="str">
        <f>COVER!T21</f>
        <v>618-244-2666</v>
      </c>
      <c r="H18" s="2486"/>
      <c r="I18" s="2486"/>
      <c r="J18" s="2486"/>
      <c r="K18" s="2485" t="str">
        <f>COVER!X21</f>
        <v>618-244-2372</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2023</v>
      </c>
    </row>
    <row r="22" spans="1:13" ht="12.2" customHeight="1" x14ac:dyDescent="0.2">
      <c r="A22" s="1290"/>
    </row>
    <row r="23" spans="1:13" ht="12.2" customHeight="1" x14ac:dyDescent="0.2">
      <c r="A23" s="1290"/>
      <c r="B23" s="1280" t="s">
        <v>2229</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2229</v>
      </c>
      <c r="C26" s="2013" t="s">
        <v>2024</v>
      </c>
      <c r="D26" s="1284"/>
      <c r="E26" s="1284"/>
    </row>
    <row r="27" spans="1:13" s="1277" customFormat="1" ht="9" customHeight="1" x14ac:dyDescent="0.2">
      <c r="B27" s="1283"/>
      <c r="C27" s="2013"/>
      <c r="D27" s="1284"/>
      <c r="E27" s="1284"/>
    </row>
    <row r="28" spans="1:13" s="1277" customFormat="1" ht="12.2" customHeight="1" x14ac:dyDescent="0.2">
      <c r="A28" s="1288"/>
      <c r="B28" s="1280" t="s">
        <v>2229</v>
      </c>
      <c r="C28" s="2013" t="s">
        <v>2025</v>
      </c>
      <c r="D28" s="1284"/>
      <c r="E28" s="1284"/>
    </row>
    <row r="29" spans="1:13" s="1277" customFormat="1" ht="9" customHeight="1" x14ac:dyDescent="0.2">
      <c r="A29" s="1288"/>
      <c r="B29" s="1283"/>
      <c r="C29" s="2013"/>
      <c r="D29" s="1284"/>
      <c r="E29" s="1284"/>
    </row>
    <row r="30" spans="1:13" s="1277" customFormat="1" ht="12.2" customHeight="1" x14ac:dyDescent="0.2">
      <c r="B30" s="1280" t="s">
        <v>2229</v>
      </c>
      <c r="C30" s="2013" t="s">
        <v>2026</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2229</v>
      </c>
      <c r="C32" s="2013" t="s">
        <v>2027</v>
      </c>
      <c r="D32" s="1278"/>
      <c r="E32" s="1278"/>
      <c r="F32" s="1284"/>
      <c r="G32" s="1284"/>
      <c r="H32" s="1284"/>
      <c r="I32" s="1284"/>
      <c r="J32" s="1284"/>
      <c r="K32" s="1284"/>
      <c r="L32" s="1284"/>
    </row>
    <row r="33" spans="1:12" s="1277" customFormat="1" ht="10.9" customHeight="1" x14ac:dyDescent="0.2">
      <c r="B33" s="1283"/>
      <c r="C33" s="2014" t="s">
        <v>2028</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2229</v>
      </c>
      <c r="C35" s="2013" t="s">
        <v>2029</v>
      </c>
      <c r="D35" s="1284"/>
      <c r="E35" s="1284"/>
      <c r="F35" s="1284"/>
      <c r="G35" s="1284"/>
      <c r="H35" s="1284"/>
      <c r="I35" s="1284"/>
      <c r="J35" s="1284"/>
      <c r="K35" s="1284"/>
      <c r="L35" s="1284"/>
    </row>
    <row r="36" spans="1:12" s="1277" customFormat="1" ht="10.9" customHeight="1" x14ac:dyDescent="0.2">
      <c r="B36" s="1283"/>
      <c r="C36" s="2014" t="s">
        <v>2030</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2229</v>
      </c>
      <c r="C38" s="2013" t="s">
        <v>2031</v>
      </c>
      <c r="D38" s="1284"/>
      <c r="E38" s="1284"/>
    </row>
    <row r="39" spans="1:12" ht="9" customHeight="1" x14ac:dyDescent="0.2">
      <c r="B39" s="1283"/>
      <c r="C39" s="2014"/>
      <c r="D39" s="1282"/>
      <c r="E39" s="1282"/>
    </row>
    <row r="40" spans="1:12" s="1277" customFormat="1" ht="13.5" customHeight="1" x14ac:dyDescent="0.2">
      <c r="B40" s="1280" t="s">
        <v>2229</v>
      </c>
      <c r="C40" s="2013" t="s">
        <v>2032</v>
      </c>
      <c r="D40" s="1284"/>
      <c r="E40" s="1284"/>
    </row>
    <row r="41" spans="1:12" ht="9" customHeight="1" x14ac:dyDescent="0.2">
      <c r="A41" s="1286"/>
      <c r="B41" s="1283"/>
      <c r="C41" s="2014"/>
      <c r="D41" s="1282"/>
      <c r="E41" s="1282"/>
    </row>
    <row r="42" spans="1:12" s="1277" customFormat="1" ht="13.5" customHeight="1" x14ac:dyDescent="0.2">
      <c r="B42" s="1280" t="s">
        <v>2229</v>
      </c>
      <c r="C42" s="2013"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2229</v>
      </c>
      <c r="C46" s="2015" t="s">
        <v>2034</v>
      </c>
      <c r="D46" s="1278"/>
      <c r="E46" s="1278"/>
      <c r="F46" s="1278"/>
      <c r="G46" s="1278"/>
      <c r="H46" s="1278"/>
    </row>
    <row r="47" spans="1:12" ht="9" customHeight="1" x14ac:dyDescent="0.2"/>
    <row r="48" spans="1:12" ht="12.2" customHeight="1" x14ac:dyDescent="0.2">
      <c r="B48" s="1673"/>
      <c r="C48" s="2016" t="s">
        <v>2035</v>
      </c>
    </row>
    <row r="49" spans="1:12" ht="9" customHeight="1" x14ac:dyDescent="0.2"/>
    <row r="50" spans="1:12" ht="12.2" customHeight="1" x14ac:dyDescent="0.2">
      <c r="C50" s="2016"/>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Normal="100" workbookViewId="0">
      <selection activeCell="B115" sqref="B11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Mount Vernon SD 80</v>
      </c>
      <c r="B1" s="2518"/>
      <c r="C1" s="2518"/>
      <c r="D1" s="2518"/>
    </row>
    <row r="2" spans="1:11" s="2005" customFormat="1" ht="12.75" x14ac:dyDescent="0.2">
      <c r="A2" s="2519">
        <f>'Single Audit Cover'!E7</f>
        <v>13041080002</v>
      </c>
      <c r="B2" s="2520"/>
      <c r="C2" s="2520"/>
      <c r="D2" s="2520"/>
    </row>
    <row r="3" spans="1:11" s="2005" customFormat="1" ht="12.75" x14ac:dyDescent="0.2">
      <c r="A3" s="2517" t="s">
        <v>1893</v>
      </c>
      <c r="B3" s="2518"/>
      <c r="C3" s="2518"/>
      <c r="D3" s="2518"/>
    </row>
    <row r="4" spans="1:11" s="2005" customFormat="1" ht="4.5" customHeight="1" x14ac:dyDescent="0.2">
      <c r="A4" s="2003"/>
      <c r="B4" s="1997"/>
      <c r="C4" s="1997"/>
      <c r="D4" s="1997"/>
    </row>
    <row r="5" spans="1:11" x14ac:dyDescent="0.2">
      <c r="B5" s="1330" t="s">
        <v>1894</v>
      </c>
      <c r="C5" s="1329"/>
      <c r="D5" s="1306"/>
    </row>
    <row r="6" spans="1:11" x14ac:dyDescent="0.2">
      <c r="B6" s="1330" t="s">
        <v>1442</v>
      </c>
      <c r="C6" s="1329"/>
      <c r="D6" s="1306"/>
    </row>
    <row r="7" spans="1:11" x14ac:dyDescent="0.2">
      <c r="B7" s="1330" t="s">
        <v>1895</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2087</v>
      </c>
      <c r="C11" s="1304">
        <v>1</v>
      </c>
      <c r="D11" s="1328" t="s">
        <v>2038</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6" t="s">
        <v>2087</v>
      </c>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6" t="s">
        <v>2087</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2087</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2087</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2087</v>
      </c>
      <c r="C24" s="1304">
        <f>C21+1</f>
        <v>6</v>
      </c>
      <c r="D24" s="1326" t="s">
        <v>1749</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2087</v>
      </c>
      <c r="C28" s="1301">
        <f>C24+1</f>
        <v>7</v>
      </c>
      <c r="D28" s="1324" t="s">
        <v>2039</v>
      </c>
      <c r="E28" s="1323"/>
      <c r="F28" s="1323"/>
      <c r="G28" s="1323"/>
      <c r="H28" s="1323"/>
      <c r="I28" s="1323"/>
      <c r="J28" s="1323"/>
      <c r="K28" s="1323"/>
    </row>
    <row r="29" spans="1:11" ht="10.5" customHeight="1" x14ac:dyDescent="0.2">
      <c r="A29" s="1300"/>
      <c r="D29" s="2101" t="s">
        <v>2040</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2087</v>
      </c>
      <c r="C33" s="1304">
        <v>8</v>
      </c>
      <c r="D33" s="1303" t="s">
        <v>1431</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6" t="s">
        <v>2087</v>
      </c>
      <c r="C36" s="1304">
        <f>C33+1</f>
        <v>9</v>
      </c>
      <c r="D36" s="1303" t="s">
        <v>1430</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7" t="s">
        <v>2087</v>
      </c>
      <c r="C39" s="1301">
        <f>C36+1</f>
        <v>10</v>
      </c>
      <c r="D39" s="1306" t="s">
        <v>1429</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7"/>
      <c r="C42" s="1301">
        <v>11</v>
      </c>
      <c r="D42" s="2018" t="s">
        <v>2043</v>
      </c>
      <c r="E42" s="1307"/>
    </row>
    <row r="43" spans="1:5" ht="3" customHeight="1" x14ac:dyDescent="0.2">
      <c r="A43" s="1300"/>
      <c r="B43" s="1320"/>
      <c r="C43" s="1319"/>
      <c r="D43" s="1306"/>
    </row>
    <row r="44" spans="1:5" x14ac:dyDescent="0.2">
      <c r="A44" s="1300"/>
      <c r="B44" s="1956" t="s">
        <v>2087</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2087</v>
      </c>
      <c r="C48" s="1304">
        <f>C44+1</f>
        <v>13</v>
      </c>
      <c r="D48" s="1303" t="s">
        <v>2044</v>
      </c>
    </row>
    <row r="49" spans="1:4" ht="3" customHeight="1" x14ac:dyDescent="0.2">
      <c r="A49" s="1300"/>
      <c r="B49" s="2017"/>
      <c r="C49" s="1304"/>
      <c r="D49" s="1303"/>
    </row>
    <row r="50" spans="1:4" x14ac:dyDescent="0.2">
      <c r="A50" s="1300"/>
      <c r="B50" s="1956" t="s">
        <v>2087</v>
      </c>
      <c r="C50" s="1304">
        <f>C48+1</f>
        <v>14</v>
      </c>
      <c r="D50" s="1303" t="s">
        <v>1425</v>
      </c>
    </row>
    <row r="51" spans="1:4" ht="3" customHeight="1" x14ac:dyDescent="0.2">
      <c r="A51" s="1300"/>
      <c r="B51" s="2017"/>
      <c r="C51" s="1304"/>
      <c r="D51" s="1303"/>
    </row>
    <row r="52" spans="1:4" x14ac:dyDescent="0.2">
      <c r="A52" s="1300"/>
      <c r="B52" s="1956" t="s">
        <v>2087</v>
      </c>
      <c r="C52" s="1304">
        <f>C50+1</f>
        <v>15</v>
      </c>
      <c r="D52" s="1303" t="s">
        <v>1424</v>
      </c>
    </row>
    <row r="53" spans="1:4" ht="3" customHeight="1" x14ac:dyDescent="0.2">
      <c r="A53" s="1300"/>
      <c r="B53" s="2017"/>
      <c r="C53" s="1304"/>
      <c r="D53" s="1303"/>
    </row>
    <row r="54" spans="1:4" x14ac:dyDescent="0.2">
      <c r="A54" s="1300"/>
      <c r="B54" s="1956" t="s">
        <v>2087</v>
      </c>
      <c r="C54" s="1304">
        <f>C52+1</f>
        <v>16</v>
      </c>
      <c r="D54" s="1303" t="s">
        <v>1423</v>
      </c>
    </row>
    <row r="55" spans="1:4" ht="3" customHeight="1" x14ac:dyDescent="0.2">
      <c r="A55" s="1300"/>
      <c r="B55" s="2017"/>
      <c r="C55" s="1304"/>
      <c r="D55" s="1303"/>
    </row>
    <row r="56" spans="1:4" x14ac:dyDescent="0.2">
      <c r="A56" s="1300"/>
      <c r="B56" s="1956" t="s">
        <v>2087</v>
      </c>
      <c r="C56" s="1304">
        <f>C54+1</f>
        <v>17</v>
      </c>
      <c r="D56" s="1306" t="s">
        <v>1750</v>
      </c>
    </row>
    <row r="57" spans="1:4" ht="10.5" customHeight="1" x14ac:dyDescent="0.2">
      <c r="A57" s="1300"/>
      <c r="D57" s="1303" t="s">
        <v>2045</v>
      </c>
    </row>
    <row r="58" spans="1:4" x14ac:dyDescent="0.2">
      <c r="A58" s="1300"/>
      <c r="C58" s="1958" t="s">
        <v>2087</v>
      </c>
      <c r="D58" s="1303" t="s">
        <v>1422</v>
      </c>
    </row>
    <row r="59" spans="1:4" ht="10.5" customHeight="1" x14ac:dyDescent="0.2">
      <c r="A59" s="1300"/>
      <c r="D59" s="1306" t="s">
        <v>1421</v>
      </c>
    </row>
    <row r="60" spans="1:4" ht="10.5" customHeight="1" x14ac:dyDescent="0.2">
      <c r="A60" s="1300"/>
      <c r="D60" s="2100" t="s">
        <v>2084</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2046</v>
      </c>
    </row>
    <row r="64" spans="1:4" ht="10.5" customHeight="1" x14ac:dyDescent="0.2">
      <c r="A64" s="1300"/>
      <c r="D64" s="2100" t="s">
        <v>2083</v>
      </c>
    </row>
    <row r="65" spans="1:4" x14ac:dyDescent="0.2">
      <c r="A65" s="1300"/>
      <c r="C65" s="1958" t="s">
        <v>2087</v>
      </c>
      <c r="D65" s="1303" t="s">
        <v>1418</v>
      </c>
    </row>
    <row r="66" spans="1:4" ht="10.5" customHeight="1" x14ac:dyDescent="0.2">
      <c r="A66" s="1300"/>
      <c r="D66" s="1308" t="s">
        <v>1417</v>
      </c>
    </row>
    <row r="67" spans="1:4" ht="10.5" customHeight="1" x14ac:dyDescent="0.2">
      <c r="A67" s="1300"/>
      <c r="D67" s="1306" t="s">
        <v>2047</v>
      </c>
    </row>
    <row r="68" spans="1:4" ht="10.5" customHeight="1" x14ac:dyDescent="0.2">
      <c r="A68" s="1300"/>
      <c r="D68" s="2100" t="s">
        <v>2083</v>
      </c>
    </row>
    <row r="69" spans="1:4" ht="10.5" customHeight="1" x14ac:dyDescent="0.2">
      <c r="A69" s="1300"/>
      <c r="C69" s="1958" t="s">
        <v>2087</v>
      </c>
      <c r="D69" s="1303" t="s">
        <v>1416</v>
      </c>
    </row>
    <row r="70" spans="1:4" ht="10.5" customHeight="1" x14ac:dyDescent="0.2">
      <c r="A70" s="1300"/>
      <c r="D70" s="1318" t="s">
        <v>1415</v>
      </c>
    </row>
    <row r="71" spans="1:4" ht="3" customHeight="1" x14ac:dyDescent="0.2">
      <c r="A71" s="1300"/>
      <c r="D71" s="1306"/>
    </row>
    <row r="72" spans="1:4" x14ac:dyDescent="0.2">
      <c r="A72" s="1300"/>
      <c r="B72" s="1956" t="s">
        <v>2087</v>
      </c>
      <c r="C72" s="1304">
        <f>C56+1</f>
        <v>18</v>
      </c>
      <c r="D72" s="1308" t="s">
        <v>1414</v>
      </c>
    </row>
    <row r="73" spans="1:4" ht="3" customHeight="1" x14ac:dyDescent="0.2">
      <c r="A73" s="1300"/>
      <c r="B73" s="2017"/>
      <c r="C73" s="1304"/>
      <c r="D73" s="1308"/>
    </row>
    <row r="74" spans="1:4" x14ac:dyDescent="0.2">
      <c r="A74" s="1300"/>
      <c r="B74" s="1956" t="s">
        <v>2087</v>
      </c>
      <c r="C74" s="1304">
        <f>C72+1</f>
        <v>19</v>
      </c>
      <c r="D74" s="1303" t="s">
        <v>1413</v>
      </c>
    </row>
    <row r="75" spans="1:4" ht="3" customHeight="1" x14ac:dyDescent="0.2">
      <c r="A75" s="1300"/>
      <c r="B75" s="2017"/>
      <c r="C75" s="1304"/>
      <c r="D75" s="1303"/>
    </row>
    <row r="76" spans="1:4" x14ac:dyDescent="0.2">
      <c r="A76" s="1300"/>
      <c r="B76" s="1956" t="s">
        <v>2087</v>
      </c>
      <c r="C76" s="1304">
        <f>C74+1</f>
        <v>20</v>
      </c>
      <c r="D76" s="1316" t="s">
        <v>1412</v>
      </c>
    </row>
    <row r="77" spans="1:4" ht="3" customHeight="1" x14ac:dyDescent="0.2">
      <c r="A77" s="1300"/>
      <c r="B77" s="2017"/>
      <c r="C77" s="1304"/>
      <c r="D77" s="1316"/>
    </row>
    <row r="78" spans="1:4" x14ac:dyDescent="0.2">
      <c r="A78" s="1300"/>
      <c r="B78" s="1956" t="s">
        <v>2087</v>
      </c>
      <c r="C78" s="1304">
        <f>C76+1</f>
        <v>21</v>
      </c>
      <c r="D78" s="1306" t="s">
        <v>1411</v>
      </c>
    </row>
    <row r="79" spans="1:4" ht="3" customHeight="1" x14ac:dyDescent="0.2">
      <c r="A79" s="1300"/>
      <c r="B79" s="2017"/>
      <c r="C79" s="1304"/>
      <c r="D79" s="1306"/>
    </row>
    <row r="80" spans="1:4" x14ac:dyDescent="0.2">
      <c r="A80" s="1300"/>
      <c r="B80" s="1956" t="s">
        <v>2087</v>
      </c>
      <c r="C80" s="1304">
        <f>C78+1</f>
        <v>22</v>
      </c>
      <c r="D80" s="1317" t="s">
        <v>1410</v>
      </c>
    </row>
    <row r="81" spans="1:4" ht="3" customHeight="1" x14ac:dyDescent="0.2">
      <c r="A81" s="1300"/>
      <c r="B81" s="2017"/>
      <c r="C81" s="1304"/>
      <c r="D81" s="1317"/>
    </row>
    <row r="82" spans="1:4" x14ac:dyDescent="0.2">
      <c r="A82" s="1300"/>
      <c r="B82" s="1956" t="s">
        <v>2087</v>
      </c>
      <c r="C82" s="1304">
        <f>C80+1</f>
        <v>23</v>
      </c>
      <c r="D82" s="1316" t="s">
        <v>1751</v>
      </c>
    </row>
    <row r="83" spans="1:4" ht="10.5" customHeight="1" x14ac:dyDescent="0.2">
      <c r="A83" s="1300"/>
      <c r="B83" s="1315"/>
      <c r="D83" s="1303" t="s">
        <v>1409</v>
      </c>
    </row>
    <row r="84" spans="1:4" ht="3" customHeight="1" x14ac:dyDescent="0.2">
      <c r="A84" s="1300"/>
      <c r="B84" s="1315"/>
      <c r="D84" s="1303"/>
    </row>
    <row r="85" spans="1:4" x14ac:dyDescent="0.2">
      <c r="A85" s="1300"/>
      <c r="B85" s="1956" t="s">
        <v>2087</v>
      </c>
      <c r="C85" s="1304">
        <f>C82+1</f>
        <v>24</v>
      </c>
      <c r="D85" s="1303" t="s">
        <v>1408</v>
      </c>
    </row>
    <row r="86" spans="1:4" ht="3" customHeight="1" x14ac:dyDescent="0.2">
      <c r="A86" s="1300"/>
      <c r="B86" s="2017"/>
      <c r="C86" s="1304"/>
      <c r="D86" s="1303"/>
    </row>
    <row r="87" spans="1:4" x14ac:dyDescent="0.2">
      <c r="A87" s="1300"/>
      <c r="B87" s="1956" t="s">
        <v>2087</v>
      </c>
      <c r="C87" s="1304">
        <f>C85+1</f>
        <v>25</v>
      </c>
      <c r="D87" s="1303" t="s">
        <v>1407</v>
      </c>
    </row>
    <row r="88" spans="1:4" ht="3" customHeight="1" x14ac:dyDescent="0.2">
      <c r="A88" s="1300"/>
      <c r="B88" s="2017"/>
      <c r="C88" s="1304"/>
      <c r="D88" s="1303"/>
    </row>
    <row r="89" spans="1:4" x14ac:dyDescent="0.2">
      <c r="A89" s="1300"/>
      <c r="B89" s="1956" t="s">
        <v>2087</v>
      </c>
      <c r="C89" s="1304">
        <f>C87+1</f>
        <v>26</v>
      </c>
      <c r="D89" s="1303" t="s">
        <v>1406</v>
      </c>
    </row>
    <row r="90" spans="1:4" ht="3" customHeight="1" x14ac:dyDescent="0.2">
      <c r="A90" s="1300"/>
      <c r="B90" s="2017"/>
      <c r="C90" s="1304"/>
      <c r="D90" s="1303"/>
    </row>
    <row r="91" spans="1:4" x14ac:dyDescent="0.2">
      <c r="A91" s="1300"/>
      <c r="B91" s="1956" t="s">
        <v>2087</v>
      </c>
      <c r="C91" s="1304">
        <f>C89+1</f>
        <v>27</v>
      </c>
      <c r="D91" s="1303" t="s">
        <v>2048</v>
      </c>
    </row>
    <row r="92" spans="1:4" x14ac:dyDescent="0.2">
      <c r="A92" s="1300"/>
      <c r="B92" s="1309"/>
      <c r="C92" s="1958"/>
      <c r="D92" s="1303" t="s">
        <v>1405</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6" t="s">
        <v>2087</v>
      </c>
      <c r="C96" s="1304">
        <f>C91+1</f>
        <v>28</v>
      </c>
      <c r="D96" s="1303" t="s">
        <v>2050</v>
      </c>
    </row>
    <row r="97" spans="1:4" ht="3" customHeight="1" x14ac:dyDescent="0.2">
      <c r="A97" s="1300"/>
      <c r="B97" s="2017"/>
      <c r="C97" s="1304"/>
      <c r="D97" s="1303"/>
    </row>
    <row r="98" spans="1:4" x14ac:dyDescent="0.2">
      <c r="A98" s="1300"/>
      <c r="B98" s="1956" t="s">
        <v>2087</v>
      </c>
      <c r="C98" s="1304">
        <f>C96+1</f>
        <v>29</v>
      </c>
      <c r="D98" s="1312" t="s">
        <v>1404</v>
      </c>
    </row>
    <row r="99" spans="1:4" ht="3" customHeight="1" x14ac:dyDescent="0.2">
      <c r="A99" s="1300"/>
      <c r="B99" s="2017"/>
      <c r="C99" s="1304"/>
      <c r="D99" s="1312"/>
    </row>
    <row r="100" spans="1:4" x14ac:dyDescent="0.2">
      <c r="A100" s="1300"/>
      <c r="B100" s="1956" t="s">
        <v>2087</v>
      </c>
      <c r="C100" s="1304">
        <f>C98+1</f>
        <v>30</v>
      </c>
      <c r="D100" s="1303" t="s">
        <v>2051</v>
      </c>
    </row>
    <row r="101" spans="1:4" ht="3" customHeight="1" x14ac:dyDescent="0.2">
      <c r="A101" s="1300"/>
      <c r="B101" s="2017"/>
      <c r="C101" s="1304"/>
      <c r="D101" s="2019"/>
    </row>
    <row r="102" spans="1:4" x14ac:dyDescent="0.2">
      <c r="A102" s="1300"/>
      <c r="B102" s="1956" t="s">
        <v>2087</v>
      </c>
      <c r="C102" s="1304">
        <f>C100+1</f>
        <v>31</v>
      </c>
      <c r="D102" s="1303" t="s">
        <v>2052</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2087</v>
      </c>
      <c r="C106" s="1304">
        <f>C102+1</f>
        <v>32</v>
      </c>
      <c r="D106" s="1306" t="s">
        <v>2053</v>
      </c>
    </row>
    <row r="107" spans="1:4" ht="3" customHeight="1" x14ac:dyDescent="0.2">
      <c r="A107" s="1300"/>
      <c r="B107" s="2017"/>
      <c r="C107" s="1304"/>
      <c r="D107" s="1306"/>
    </row>
    <row r="108" spans="1:4" x14ac:dyDescent="0.2">
      <c r="A108" s="1300"/>
      <c r="B108" s="1956" t="s">
        <v>2087</v>
      </c>
      <c r="C108" s="1304">
        <v>33</v>
      </c>
      <c r="D108" s="1306" t="s">
        <v>1402</v>
      </c>
    </row>
    <row r="109" spans="1:4" ht="3" customHeight="1" x14ac:dyDescent="0.2">
      <c r="A109" s="1300"/>
      <c r="B109" s="2017"/>
      <c r="C109" s="1304"/>
      <c r="D109" s="1306"/>
    </row>
    <row r="110" spans="1:4" x14ac:dyDescent="0.2">
      <c r="A110" s="1300"/>
      <c r="B110" s="1956" t="s">
        <v>2087</v>
      </c>
      <c r="C110" s="1304">
        <f>C108+1</f>
        <v>34</v>
      </c>
      <c r="D110" s="1306" t="s">
        <v>1401</v>
      </c>
    </row>
    <row r="111" spans="1:4" ht="3" customHeight="1" x14ac:dyDescent="0.2">
      <c r="A111" s="1300"/>
      <c r="B111" s="2017"/>
      <c r="C111" s="1304"/>
      <c r="D111" s="1306"/>
    </row>
    <row r="112" spans="1:4" x14ac:dyDescent="0.2">
      <c r="A112" s="1300"/>
      <c r="B112" s="1956" t="s">
        <v>2087</v>
      </c>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6"/>
      <c r="C115" s="1304">
        <f>C112+1</f>
        <v>36</v>
      </c>
      <c r="D115" s="1303" t="s">
        <v>1398</v>
      </c>
    </row>
    <row r="116" spans="1:4" ht="3" customHeight="1" x14ac:dyDescent="0.2">
      <c r="A116" s="1300"/>
      <c r="B116" s="2017"/>
      <c r="C116" s="1304"/>
      <c r="D116" s="1303"/>
    </row>
    <row r="117" spans="1:4" x14ac:dyDescent="0.2">
      <c r="A117" s="1300"/>
      <c r="B117" s="1956"/>
      <c r="C117" s="1304">
        <f>C115+1</f>
        <v>37</v>
      </c>
      <c r="D117" s="1303" t="s">
        <v>1752</v>
      </c>
    </row>
    <row r="118" spans="1:4" ht="3" customHeight="1" x14ac:dyDescent="0.2">
      <c r="A118" s="1300"/>
      <c r="B118" s="2017"/>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2087</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Mount Vernon SD 80</v>
      </c>
      <c r="B1" s="2523"/>
      <c r="C1" s="2523"/>
      <c r="D1" s="2523"/>
      <c r="E1" s="2523"/>
    </row>
    <row r="2" spans="1:5" x14ac:dyDescent="0.2">
      <c r="A2" s="2524">
        <f>'Single Audit Cover'!E7</f>
        <v>13041080002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4815897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123729</v>
      </c>
    </row>
    <row r="15" spans="1:5" x14ac:dyDescent="0.2">
      <c r="A15" s="1346"/>
      <c r="B15" s="1345"/>
      <c r="C15" s="1345"/>
    </row>
    <row r="16" spans="1:5" x14ac:dyDescent="0.2">
      <c r="A16" s="1346" t="s">
        <v>1454</v>
      </c>
      <c r="B16" s="1345"/>
      <c r="C16" s="1345"/>
    </row>
    <row r="17" spans="1:4" x14ac:dyDescent="0.2">
      <c r="A17" s="1346" t="s">
        <v>1903</v>
      </c>
      <c r="B17" s="1345" t="s">
        <v>1453</v>
      </c>
      <c r="C17" s="1345"/>
      <c r="D17" s="1344">
        <f>-SUM('Revenues 9-14'!C271:D271,'Revenues 9-14'!F271:G271)</f>
        <v>-109299</v>
      </c>
    </row>
    <row r="19" spans="1:4" ht="13.5" thickBot="1" x14ac:dyDescent="0.25">
      <c r="A19" s="2023" t="s">
        <v>1452</v>
      </c>
      <c r="D19" s="1343">
        <f>SUM(D10:D17)</f>
        <v>4830327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4830327</v>
      </c>
    </row>
    <row r="33" spans="1:4" x14ac:dyDescent="0.2">
      <c r="D33" s="1340"/>
    </row>
    <row r="34" spans="1:4" x14ac:dyDescent="0.2">
      <c r="A34" s="1331" t="s">
        <v>1449</v>
      </c>
    </row>
    <row r="35" spans="1:4" x14ac:dyDescent="0.2">
      <c r="A35" s="1331" t="s">
        <v>1448</v>
      </c>
      <c r="B35" s="1333" t="s">
        <v>1447</v>
      </c>
      <c r="D35" s="1339">
        <f>' SEFA'!F92</f>
        <v>4830327</v>
      </c>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4830327</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9"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Mount Vernon SD 80</v>
      </c>
      <c r="B1" s="2529"/>
      <c r="C1" s="2529"/>
      <c r="D1" s="2529"/>
      <c r="E1" s="1411"/>
    </row>
    <row r="2" spans="1:7" ht="13.5" customHeight="1" x14ac:dyDescent="0.2">
      <c r="A2" s="2530">
        <f>'Single Audit Cover'!E7</f>
        <v>13041080002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1843</v>
      </c>
      <c r="C6" s="1350"/>
      <c r="D6" s="1350"/>
    </row>
    <row r="7" spans="1:7" ht="60.95" customHeight="1" x14ac:dyDescent="0.2">
      <c r="A7" s="2527" t="s">
        <v>2210</v>
      </c>
      <c r="B7" s="2527"/>
      <c r="C7" s="2527"/>
      <c r="D7" s="2527"/>
      <c r="E7" s="2527"/>
      <c r="F7" s="2527"/>
    </row>
    <row r="8" spans="1:7" ht="12" customHeight="1" x14ac:dyDescent="0.2">
      <c r="A8" s="1342"/>
      <c r="B8" s="2005"/>
      <c r="C8" s="2005"/>
      <c r="D8" s="2005"/>
      <c r="E8" s="1409"/>
    </row>
    <row r="9" spans="1:7" ht="15" customHeight="1" x14ac:dyDescent="0.2">
      <c r="A9" s="1967" t="s">
        <v>1931</v>
      </c>
      <c r="B9" s="1971"/>
      <c r="C9" s="1971"/>
      <c r="D9" s="1971"/>
      <c r="E9" s="1972"/>
      <c r="F9" s="1970"/>
      <c r="G9" s="1970"/>
    </row>
    <row r="10" spans="1:7" ht="15" customHeight="1" x14ac:dyDescent="0.2">
      <c r="A10" s="2046" t="s">
        <v>1932</v>
      </c>
      <c r="B10" s="1973"/>
      <c r="C10" s="1974"/>
      <c r="D10" s="1973" t="s">
        <v>1933</v>
      </c>
      <c r="E10" s="1974" t="s">
        <v>2087</v>
      </c>
      <c r="F10" s="1973" t="s">
        <v>105</v>
      </c>
      <c r="G10" s="1970"/>
    </row>
    <row r="11" spans="1:7" ht="12" customHeight="1" x14ac:dyDescent="0.2">
      <c r="A11" s="2046"/>
      <c r="B11" s="1973"/>
      <c r="C11" s="2047"/>
      <c r="D11" s="1973"/>
      <c r="E11" s="2047"/>
      <c r="F11" s="1973"/>
      <c r="G11" s="1970"/>
    </row>
    <row r="12" spans="1:7" x14ac:dyDescent="0.2">
      <c r="A12" s="1342" t="s">
        <v>2064</v>
      </c>
      <c r="C12" s="1338"/>
      <c r="D12" s="1338"/>
    </row>
    <row r="13" spans="1:7" ht="27.75" customHeight="1" x14ac:dyDescent="0.2">
      <c r="A13" s="2527" t="s">
        <v>2211</v>
      </c>
      <c r="B13" s="2527"/>
      <c r="C13" s="2527"/>
      <c r="D13" s="2527"/>
      <c r="E13" s="2527"/>
      <c r="F13" s="2527"/>
    </row>
    <row r="14" spans="1:7" ht="5.2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2065</v>
      </c>
      <c r="E16" s="2538"/>
      <c r="F16" s="2538"/>
    </row>
    <row r="17" spans="1:6" ht="20.45" customHeight="1" x14ac:dyDescent="0.2">
      <c r="A17" s="2048"/>
      <c r="B17" s="2049" t="s">
        <v>2212</v>
      </c>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hidden="1" customHeight="1" x14ac:dyDescent="0.2">
      <c r="A20" s="2048"/>
      <c r="B20" s="2049"/>
      <c r="C20" s="1962"/>
      <c r="D20" s="2536"/>
      <c r="E20" s="2536"/>
      <c r="F20" s="2536"/>
    </row>
    <row r="21" spans="1:6" ht="20.65" hidden="1" customHeight="1" x14ac:dyDescent="0.2">
      <c r="A21" s="2048"/>
      <c r="B21" s="2049"/>
      <c r="C21" s="1962"/>
      <c r="D21" s="2536"/>
      <c r="E21" s="2536"/>
      <c r="F21" s="2536"/>
    </row>
    <row r="22" spans="1:6" ht="20.65" hidden="1" customHeight="1" x14ac:dyDescent="0.2">
      <c r="A22" s="2048"/>
      <c r="B22" s="2049"/>
      <c r="C22" s="1962"/>
      <c r="D22" s="2536"/>
      <c r="E22" s="2536"/>
      <c r="F22" s="2536"/>
    </row>
    <row r="23" spans="1:6" ht="20.65" hidden="1" customHeight="1" x14ac:dyDescent="0.2">
      <c r="A23" s="2048"/>
      <c r="B23" s="2049"/>
      <c r="C23" s="1962"/>
      <c r="D23" s="2536"/>
      <c r="E23" s="2536"/>
      <c r="F23" s="2536"/>
    </row>
    <row r="24" spans="1:6" ht="20.65" hidden="1" customHeight="1" x14ac:dyDescent="0.2">
      <c r="A24" s="2048"/>
      <c r="B24" s="2049"/>
      <c r="C24" s="1962"/>
      <c r="D24" s="2536"/>
      <c r="E24" s="2536"/>
      <c r="F24" s="2536"/>
    </row>
    <row r="25" spans="1:6" ht="20.65" hidden="1" customHeight="1" x14ac:dyDescent="0.2">
      <c r="A25" s="2048"/>
      <c r="B25" s="2049"/>
      <c r="C25" s="1962"/>
      <c r="D25" s="2536"/>
      <c r="E25" s="2536"/>
      <c r="F25" s="2536"/>
    </row>
    <row r="26" spans="1:6" ht="20.65" hidden="1" customHeight="1" x14ac:dyDescent="0.2">
      <c r="A26" s="2048"/>
      <c r="B26" s="2049"/>
      <c r="C26" s="1962"/>
      <c r="D26" s="2536"/>
      <c r="E26" s="2536"/>
      <c r="F26" s="2536"/>
    </row>
    <row r="27" spans="1:6" ht="20.65" hidden="1" customHeight="1" x14ac:dyDescent="0.2">
      <c r="A27" s="2048"/>
      <c r="B27" s="2049"/>
      <c r="C27" s="1962"/>
      <c r="D27" s="2536"/>
      <c r="E27" s="2536"/>
      <c r="F27" s="2536"/>
    </row>
    <row r="28" spans="1:6" ht="20.65" hidden="1"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4"/>
      <c r="C30" s="1675"/>
      <c r="D30" s="1676"/>
      <c r="E30" s="1405"/>
    </row>
    <row r="31" spans="1:6" ht="12" customHeight="1" x14ac:dyDescent="0.2">
      <c r="A31" s="1739" t="s">
        <v>1934</v>
      </c>
      <c r="B31" s="1674"/>
      <c r="C31" s="1675"/>
      <c r="D31" s="1676"/>
      <c r="E31" s="1405"/>
    </row>
    <row r="32" spans="1:6" ht="30" customHeight="1" x14ac:dyDescent="0.2">
      <c r="A32" s="2540" t="s">
        <v>2213</v>
      </c>
      <c r="B32" s="2540"/>
      <c r="C32" s="2540"/>
      <c r="D32" s="2540"/>
      <c r="E32" s="2540"/>
      <c r="F32" s="2540"/>
    </row>
    <row r="33" spans="1:6" ht="13.5" customHeight="1" x14ac:dyDescent="0.2">
      <c r="A33" s="1481" t="s">
        <v>1753</v>
      </c>
      <c r="B33" s="1674"/>
      <c r="C33" s="1677">
        <v>123729</v>
      </c>
      <c r="D33" s="1676"/>
      <c r="E33" s="1405"/>
    </row>
    <row r="34" spans="1:6" ht="13.5" customHeight="1" x14ac:dyDescent="0.2">
      <c r="A34" s="1481" t="s">
        <v>1754</v>
      </c>
      <c r="B34" s="1674"/>
      <c r="C34" s="1678">
        <v>0</v>
      </c>
      <c r="D34" s="1676" t="s">
        <v>2066</v>
      </c>
      <c r="E34" s="2541">
        <f>+C33+C34</f>
        <v>123729</v>
      </c>
      <c r="F34" s="2542"/>
    </row>
    <row r="35" spans="1:6" ht="12" customHeight="1" x14ac:dyDescent="0.2">
      <c r="A35" s="1481"/>
      <c r="B35" s="1674"/>
      <c r="C35" s="2050"/>
      <c r="D35" s="1676"/>
      <c r="E35" s="2051"/>
      <c r="F35" s="1406"/>
    </row>
    <row r="36" spans="1:6" ht="13.5" customHeight="1" x14ac:dyDescent="0.2">
      <c r="A36" s="1739" t="s">
        <v>1935</v>
      </c>
      <c r="B36" s="1674"/>
      <c r="C36" s="1675"/>
      <c r="D36" s="1676"/>
      <c r="E36" s="1405"/>
    </row>
    <row r="37" spans="1:6" ht="14.25" customHeight="1" x14ac:dyDescent="0.2">
      <c r="A37" s="1481" t="s">
        <v>1842</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652</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2067</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2068</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1937</v>
      </c>
      <c r="C51" s="2539"/>
      <c r="D51" s="2539"/>
    </row>
    <row r="52" spans="1:5" ht="14.25" customHeight="1" x14ac:dyDescent="0.2">
      <c r="A52" s="1400"/>
      <c r="B52" s="2539"/>
      <c r="C52" s="2539"/>
      <c r="D52" s="253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7"/>
  <sheetViews>
    <sheetView showGridLines="0" view="pageBreakPreview" zoomScaleNormal="100" zoomScaleSheetLayoutView="100" workbookViewId="0">
      <selection activeCell="E17" sqref="E17"/>
    </sheetView>
  </sheetViews>
  <sheetFormatPr defaultColWidth="33.5703125" defaultRowHeight="12.75" x14ac:dyDescent="0.2"/>
  <cols>
    <col min="1" max="1" width="0.140625" style="1350" customWidth="1"/>
    <col min="2" max="2" width="36.85546875" style="1350" customWidth="1"/>
    <col min="3" max="3" width="8" style="1353" customWidth="1"/>
    <col min="4" max="4" width="15" style="1352" customWidth="1"/>
    <col min="5" max="6" width="11.7109375" style="1350" customWidth="1"/>
    <col min="7" max="7" width="11.140625" style="1351" customWidth="1"/>
    <col min="8" max="8" width="13" style="1351" customWidth="1"/>
    <col min="9" max="9" width="11.7109375" style="1351" customWidth="1"/>
    <col min="10" max="10" width="12.7109375" style="1351" customWidth="1"/>
    <col min="11" max="11" width="10.5703125" style="1351" customWidth="1"/>
    <col min="12" max="12" width="11.28515625" style="1351" customWidth="1"/>
    <col min="13" max="13" width="10.85546875" style="1350" customWidth="1"/>
    <col min="14" max="14" width="2.7109375" style="1350" customWidth="1"/>
    <col min="15" max="16384" width="33.5703125" style="1350"/>
  </cols>
  <sheetData>
    <row r="1" spans="2:14" ht="11.85" customHeight="1" x14ac:dyDescent="0.2">
      <c r="B1" s="2544" t="str">
        <f>'Single Audit Cover'!A7</f>
        <v>Mount Vernon SD 80</v>
      </c>
      <c r="C1" s="2545"/>
      <c r="D1" s="2545"/>
      <c r="E1" s="2545"/>
      <c r="F1" s="2545"/>
      <c r="G1" s="2545"/>
      <c r="H1" s="2545"/>
      <c r="I1" s="2545"/>
      <c r="J1" s="2545"/>
      <c r="K1" s="2545"/>
      <c r="L1" s="2545"/>
      <c r="M1" s="2545"/>
    </row>
    <row r="2" spans="2:14" ht="15" x14ac:dyDescent="0.2">
      <c r="B2" s="2546">
        <f>'Single Audit Cover'!E7</f>
        <v>13041080002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2054</v>
      </c>
      <c r="C7" s="1393"/>
      <c r="D7" s="1392"/>
      <c r="E7" s="2029"/>
      <c r="F7" s="2030"/>
      <c r="G7" s="2029"/>
      <c r="H7" s="2031" t="s">
        <v>1484</v>
      </c>
      <c r="I7" s="2029"/>
      <c r="J7" s="2102" t="s">
        <v>1484</v>
      </c>
      <c r="K7" s="1388"/>
      <c r="L7" s="1387" t="s">
        <v>1482</v>
      </c>
      <c r="M7" s="1386"/>
    </row>
    <row r="8" spans="2:14" ht="15.75" x14ac:dyDescent="0.25">
      <c r="B8" s="2032" t="s">
        <v>2055</v>
      </c>
      <c r="C8" s="1393" t="s">
        <v>1486</v>
      </c>
      <c r="D8" s="1392" t="s">
        <v>1485</v>
      </c>
      <c r="E8" s="1391" t="s">
        <v>1484</v>
      </c>
      <c r="F8" s="1390" t="s">
        <v>1484</v>
      </c>
      <c r="G8" s="1389" t="s">
        <v>1484</v>
      </c>
      <c r="H8" s="2031" t="s">
        <v>1856</v>
      </c>
      <c r="I8" s="1388" t="s">
        <v>1484</v>
      </c>
      <c r="J8" s="2102" t="s">
        <v>2056</v>
      </c>
      <c r="K8" s="1388" t="s">
        <v>1483</v>
      </c>
      <c r="L8" s="1387" t="s">
        <v>1478</v>
      </c>
      <c r="M8" s="1386" t="s">
        <v>31</v>
      </c>
    </row>
    <row r="9" spans="2:14" ht="13.5" x14ac:dyDescent="0.2">
      <c r="B9" s="2033" t="s">
        <v>1481</v>
      </c>
      <c r="C9" s="1393" t="s">
        <v>1480</v>
      </c>
      <c r="D9" s="1392" t="s">
        <v>2057</v>
      </c>
      <c r="E9" s="1391" t="s">
        <v>1856</v>
      </c>
      <c r="F9" s="1390" t="s">
        <v>2056</v>
      </c>
      <c r="G9" s="1389" t="s">
        <v>1856</v>
      </c>
      <c r="H9" s="2031" t="s">
        <v>2058</v>
      </c>
      <c r="I9" s="1388" t="s">
        <v>2056</v>
      </c>
      <c r="J9" s="2102" t="s">
        <v>2058</v>
      </c>
      <c r="K9" s="1388" t="s">
        <v>1479</v>
      </c>
      <c r="L9" s="2034" t="s">
        <v>2059</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3" t="s">
        <v>1489</v>
      </c>
      <c r="K10" s="1379" t="s">
        <v>1470</v>
      </c>
      <c r="L10" s="1379" t="s">
        <v>1469</v>
      </c>
      <c r="M10" s="1378" t="s">
        <v>1468</v>
      </c>
    </row>
    <row r="11" spans="2:14" ht="20.100000000000001" customHeight="1" x14ac:dyDescent="0.2">
      <c r="B11" s="1374" t="s">
        <v>2135</v>
      </c>
      <c r="C11" s="1377"/>
      <c r="D11" s="1376"/>
      <c r="E11" s="1375"/>
      <c r="F11" s="1375"/>
      <c r="G11" s="1375"/>
      <c r="H11" s="1375"/>
      <c r="I11" s="1375"/>
      <c r="J11" s="1375"/>
      <c r="K11" s="1375"/>
      <c r="L11" s="1375"/>
      <c r="M11" s="1375"/>
    </row>
    <row r="12" spans="2:14" ht="22.5" customHeight="1" x14ac:dyDescent="0.2">
      <c r="B12" s="1374" t="s">
        <v>2136</v>
      </c>
      <c r="C12" s="1373"/>
      <c r="D12" s="1372"/>
      <c r="E12" s="1371"/>
      <c r="F12" s="1371"/>
      <c r="G12" s="1371"/>
      <c r="H12" s="1371"/>
      <c r="I12" s="1371"/>
      <c r="J12" s="1371"/>
      <c r="K12" s="1371"/>
      <c r="L12" s="1375"/>
      <c r="M12" s="1371"/>
    </row>
    <row r="13" spans="2:14" ht="20.100000000000001" customHeight="1" x14ac:dyDescent="0.2">
      <c r="B13" s="1374" t="s">
        <v>2137</v>
      </c>
      <c r="C13" s="1373" t="s">
        <v>2138</v>
      </c>
      <c r="D13" s="1372" t="s">
        <v>2139</v>
      </c>
      <c r="E13" s="1371">
        <v>27574</v>
      </c>
      <c r="F13" s="1371">
        <v>858</v>
      </c>
      <c r="G13" s="1371">
        <v>28432</v>
      </c>
      <c r="H13" s="1371"/>
      <c r="I13" s="1371"/>
      <c r="J13" s="1371"/>
      <c r="K13" s="1371"/>
      <c r="L13" s="1375">
        <f t="shared" ref="L13:L83" si="0">+G13+I13+K13</f>
        <v>28432</v>
      </c>
      <c r="M13" s="1371">
        <v>30273</v>
      </c>
    </row>
    <row r="14" spans="2:14" ht="20.100000000000001" customHeight="1" x14ac:dyDescent="0.2">
      <c r="B14" s="1374" t="s">
        <v>2137</v>
      </c>
      <c r="C14" s="1373" t="s">
        <v>2138</v>
      </c>
      <c r="D14" s="1372" t="s">
        <v>2140</v>
      </c>
      <c r="E14" s="1371"/>
      <c r="F14" s="1371">
        <v>30885</v>
      </c>
      <c r="G14" s="1371"/>
      <c r="H14" s="1371"/>
      <c r="I14" s="1371">
        <v>32185</v>
      </c>
      <c r="J14" s="1371"/>
      <c r="K14" s="1371"/>
      <c r="L14" s="1375">
        <f t="shared" si="0"/>
        <v>32185</v>
      </c>
      <c r="M14" s="1371">
        <v>32210</v>
      </c>
    </row>
    <row r="15" spans="2:14" ht="20.100000000000001" customHeight="1" x14ac:dyDescent="0.2">
      <c r="B15" s="1374" t="s">
        <v>1365</v>
      </c>
      <c r="C15" s="1373"/>
      <c r="D15" s="1372"/>
      <c r="E15" s="1371"/>
      <c r="F15" s="1371"/>
      <c r="G15" s="1371"/>
      <c r="H15" s="1371"/>
      <c r="I15" s="1371"/>
      <c r="J15" s="1371"/>
      <c r="K15" s="1371"/>
      <c r="L15" s="1375"/>
      <c r="M15" s="1371"/>
    </row>
    <row r="16" spans="2:14" ht="20.100000000000001" customHeight="1" x14ac:dyDescent="0.2">
      <c r="B16" s="1374" t="s">
        <v>2141</v>
      </c>
      <c r="C16" s="1373" t="s">
        <v>2142</v>
      </c>
      <c r="D16" s="1372" t="s">
        <v>2143</v>
      </c>
      <c r="E16" s="1371">
        <v>74962</v>
      </c>
      <c r="F16" s="1371">
        <v>7726</v>
      </c>
      <c r="G16" s="1371">
        <v>77929</v>
      </c>
      <c r="H16" s="1371"/>
      <c r="I16" s="1371">
        <v>4759</v>
      </c>
      <c r="J16" s="1371"/>
      <c r="K16" s="1371"/>
      <c r="L16" s="1375">
        <f>+G16+I16+K16</f>
        <v>82688</v>
      </c>
      <c r="M16" s="1371">
        <v>82688</v>
      </c>
    </row>
    <row r="17" spans="2:13" ht="20.100000000000001" customHeight="1" x14ac:dyDescent="0.2">
      <c r="B17" s="1374" t="s">
        <v>2141</v>
      </c>
      <c r="C17" s="1373" t="s">
        <v>2142</v>
      </c>
      <c r="D17" s="1372" t="s">
        <v>2145</v>
      </c>
      <c r="E17" s="1371">
        <v>173126</v>
      </c>
      <c r="F17" s="1371">
        <v>96874</v>
      </c>
      <c r="G17" s="1371">
        <v>189271</v>
      </c>
      <c r="H17" s="1371"/>
      <c r="I17" s="1371">
        <v>80729</v>
      </c>
      <c r="J17" s="1371"/>
      <c r="K17" s="1371"/>
      <c r="L17" s="1375">
        <f t="shared" ref="L17:L19" si="1">+G17+I17+K17</f>
        <v>270000</v>
      </c>
      <c r="M17" s="1371">
        <v>270000</v>
      </c>
    </row>
    <row r="18" spans="2:13" ht="20.100000000000001" customHeight="1" x14ac:dyDescent="0.2">
      <c r="B18" s="1374" t="s">
        <v>2141</v>
      </c>
      <c r="C18" s="1373" t="s">
        <v>2142</v>
      </c>
      <c r="D18" s="1372" t="s">
        <v>2144</v>
      </c>
      <c r="E18" s="1371"/>
      <c r="F18" s="1371">
        <v>46444</v>
      </c>
      <c r="G18" s="1371"/>
      <c r="H18" s="1371"/>
      <c r="I18" s="1371">
        <v>54990</v>
      </c>
      <c r="J18" s="1371"/>
      <c r="K18" s="1371">
        <v>73</v>
      </c>
      <c r="L18" s="1375">
        <f t="shared" si="1"/>
        <v>55063</v>
      </c>
      <c r="M18" s="1371">
        <v>55125</v>
      </c>
    </row>
    <row r="19" spans="2:13" ht="20.100000000000001" customHeight="1" x14ac:dyDescent="0.2">
      <c r="B19" s="1374" t="s">
        <v>2141</v>
      </c>
      <c r="C19" s="1373" t="s">
        <v>2142</v>
      </c>
      <c r="D19" s="1372" t="s">
        <v>2146</v>
      </c>
      <c r="E19" s="1371"/>
      <c r="F19" s="1371">
        <v>174397</v>
      </c>
      <c r="G19" s="1371"/>
      <c r="H19" s="1371"/>
      <c r="I19" s="1371">
        <v>260508</v>
      </c>
      <c r="J19" s="1371"/>
      <c r="K19" s="1371">
        <v>1986</v>
      </c>
      <c r="L19" s="1375">
        <f t="shared" si="1"/>
        <v>262494</v>
      </c>
      <c r="M19" s="1371">
        <v>270000</v>
      </c>
    </row>
    <row r="20" spans="2:13" ht="20.100000000000001" customHeight="1" x14ac:dyDescent="0.2">
      <c r="B20" s="1374"/>
      <c r="C20" s="1373"/>
      <c r="D20" s="1372"/>
      <c r="E20" s="1371"/>
      <c r="F20" s="1371"/>
      <c r="G20" s="1371"/>
      <c r="H20" s="1371"/>
      <c r="I20" s="1371"/>
      <c r="J20" s="1371"/>
      <c r="K20" s="1371"/>
      <c r="L20" s="1375"/>
      <c r="M20" s="1371"/>
    </row>
    <row r="21" spans="2:13" ht="20.100000000000001" customHeight="1" x14ac:dyDescent="0.2">
      <c r="B21" s="1374" t="s">
        <v>2147</v>
      </c>
      <c r="C21" s="1373" t="s">
        <v>2148</v>
      </c>
      <c r="D21" s="1372" t="s">
        <v>2149</v>
      </c>
      <c r="E21" s="1371">
        <v>137186</v>
      </c>
      <c r="F21" s="1371">
        <v>38875</v>
      </c>
      <c r="G21" s="1371">
        <v>159670</v>
      </c>
      <c r="H21" s="1371"/>
      <c r="I21" s="1371">
        <v>16391</v>
      </c>
      <c r="J21" s="1371"/>
      <c r="K21" s="1371"/>
      <c r="L21" s="1375">
        <f t="shared" si="0"/>
        <v>176061</v>
      </c>
      <c r="M21" s="1371">
        <v>219047</v>
      </c>
    </row>
    <row r="22" spans="2:13" ht="20.100000000000001" customHeight="1" x14ac:dyDescent="0.2">
      <c r="B22" s="1374" t="s">
        <v>2147</v>
      </c>
      <c r="C22" s="1373" t="s">
        <v>2148</v>
      </c>
      <c r="D22" s="1372" t="s">
        <v>2150</v>
      </c>
      <c r="E22" s="1371">
        <v>2281</v>
      </c>
      <c r="F22" s="1371">
        <v>113326</v>
      </c>
      <c r="G22" s="1371"/>
      <c r="H22" s="1371"/>
      <c r="I22" s="1371">
        <v>130175</v>
      </c>
      <c r="J22" s="1371"/>
      <c r="K22" s="1371"/>
      <c r="L22" s="1375">
        <f t="shared" si="0"/>
        <v>130175</v>
      </c>
      <c r="M22" s="1371">
        <v>214555</v>
      </c>
    </row>
    <row r="23" spans="2:13" ht="20.100000000000001" customHeight="1" x14ac:dyDescent="0.2">
      <c r="B23" s="1374"/>
      <c r="C23" s="1373"/>
      <c r="D23" s="1372"/>
      <c r="E23" s="1371"/>
      <c r="F23" s="1371"/>
      <c r="G23" s="1371"/>
      <c r="H23" s="1371"/>
      <c r="I23" s="1371"/>
      <c r="J23" s="1371"/>
      <c r="K23" s="1371"/>
      <c r="L23" s="1375"/>
      <c r="M23" s="1371"/>
    </row>
    <row r="24" spans="2:13" ht="20.100000000000001" customHeight="1" x14ac:dyDescent="0.2">
      <c r="B24" s="1374" t="s">
        <v>2151</v>
      </c>
      <c r="C24" s="1373" t="s">
        <v>2153</v>
      </c>
      <c r="D24" s="1372" t="s">
        <v>2154</v>
      </c>
      <c r="E24" s="1371">
        <v>775819</v>
      </c>
      <c r="F24" s="1371">
        <v>83540</v>
      </c>
      <c r="G24" s="1371">
        <v>778830</v>
      </c>
      <c r="H24" s="1371"/>
      <c r="I24" s="1371">
        <v>80529</v>
      </c>
      <c r="J24" s="1371"/>
      <c r="K24" s="1371"/>
      <c r="L24" s="1375">
        <f t="shared" si="0"/>
        <v>859359</v>
      </c>
      <c r="M24" s="1371">
        <v>946104</v>
      </c>
    </row>
    <row r="25" spans="2:13" ht="20.100000000000001" customHeight="1" x14ac:dyDescent="0.2">
      <c r="B25" s="1374" t="s">
        <v>2151</v>
      </c>
      <c r="C25" s="1373" t="s">
        <v>2153</v>
      </c>
      <c r="D25" s="1372" t="s">
        <v>2155</v>
      </c>
      <c r="E25" s="1371"/>
      <c r="F25" s="1371">
        <v>916488</v>
      </c>
      <c r="G25" s="1371"/>
      <c r="H25" s="1371"/>
      <c r="I25" s="1371">
        <v>972765</v>
      </c>
      <c r="J25" s="1371"/>
      <c r="K25" s="1371"/>
      <c r="L25" s="1375">
        <f t="shared" si="0"/>
        <v>972765</v>
      </c>
      <c r="M25" s="1371">
        <v>1203869</v>
      </c>
    </row>
    <row r="26" spans="2:13" ht="20.100000000000001" customHeight="1" x14ac:dyDescent="0.2">
      <c r="B26" s="1374" t="s">
        <v>2152</v>
      </c>
      <c r="C26" s="1373" t="s">
        <v>2153</v>
      </c>
      <c r="D26" s="1372" t="s">
        <v>2156</v>
      </c>
      <c r="E26" s="1371">
        <v>15958</v>
      </c>
      <c r="F26" s="1371">
        <v>601</v>
      </c>
      <c r="G26" s="1371">
        <v>15957</v>
      </c>
      <c r="H26" s="1371"/>
      <c r="I26" s="1371">
        <v>602</v>
      </c>
      <c r="J26" s="1371"/>
      <c r="K26" s="1371"/>
      <c r="L26" s="1375">
        <f t="shared" si="0"/>
        <v>16559</v>
      </c>
      <c r="M26" s="1371">
        <v>16559</v>
      </c>
    </row>
    <row r="27" spans="2:13" ht="20.100000000000001" customHeight="1" x14ac:dyDescent="0.2">
      <c r="B27" s="1374" t="s">
        <v>2152</v>
      </c>
      <c r="C27" s="1373" t="s">
        <v>2153</v>
      </c>
      <c r="D27" s="1372" t="s">
        <v>2157</v>
      </c>
      <c r="E27" s="1371"/>
      <c r="F27" s="1371">
        <v>14618</v>
      </c>
      <c r="G27" s="1371"/>
      <c r="H27" s="1371"/>
      <c r="I27" s="1371">
        <v>16242</v>
      </c>
      <c r="J27" s="1371"/>
      <c r="K27" s="1371">
        <v>3173</v>
      </c>
      <c r="L27" s="1375">
        <f t="shared" si="0"/>
        <v>19415</v>
      </c>
      <c r="M27" s="1371">
        <v>22502</v>
      </c>
    </row>
    <row r="28" spans="2:13" ht="20.100000000000001" customHeight="1" x14ac:dyDescent="0.2">
      <c r="B28" s="1374"/>
      <c r="C28" s="1373"/>
      <c r="D28" s="1372"/>
      <c r="E28" s="1371"/>
      <c r="F28" s="1371"/>
      <c r="G28" s="1371"/>
      <c r="H28" s="1371"/>
      <c r="I28" s="1371"/>
      <c r="J28" s="1371"/>
      <c r="K28" s="1371"/>
      <c r="L28" s="1375"/>
      <c r="M28" s="1371"/>
    </row>
    <row r="29" spans="2:13" ht="20.100000000000001" customHeight="1" x14ac:dyDescent="0.2">
      <c r="B29" s="1374" t="s">
        <v>2158</v>
      </c>
      <c r="C29" s="1373" t="s">
        <v>2159</v>
      </c>
      <c r="D29" s="1372" t="s">
        <v>2160</v>
      </c>
      <c r="E29" s="1371">
        <v>155912</v>
      </c>
      <c r="F29" s="1371">
        <v>38362</v>
      </c>
      <c r="G29" s="1371">
        <v>159610</v>
      </c>
      <c r="H29" s="1371"/>
      <c r="I29" s="1371">
        <v>34664</v>
      </c>
      <c r="J29" s="1371"/>
      <c r="K29" s="1371"/>
      <c r="L29" s="1375">
        <f t="shared" si="0"/>
        <v>194274</v>
      </c>
      <c r="M29" s="1371">
        <v>210660</v>
      </c>
    </row>
    <row r="30" spans="2:13" ht="20.100000000000001" customHeight="1" x14ac:dyDescent="0.2">
      <c r="B30" s="1374" t="s">
        <v>2158</v>
      </c>
      <c r="C30" s="1373" t="s">
        <v>2159</v>
      </c>
      <c r="D30" s="1372" t="s">
        <v>2161</v>
      </c>
      <c r="E30" s="1371"/>
      <c r="F30" s="1371">
        <v>165517</v>
      </c>
      <c r="G30" s="1371"/>
      <c r="H30" s="1371"/>
      <c r="I30" s="1371">
        <v>185720</v>
      </c>
      <c r="J30" s="1371"/>
      <c r="K30" s="1371">
        <v>21508</v>
      </c>
      <c r="L30" s="1375">
        <f t="shared" si="0"/>
        <v>207228</v>
      </c>
      <c r="M30" s="1371">
        <v>210660</v>
      </c>
    </row>
    <row r="31" spans="2:13" ht="20.100000000000001" customHeight="1" x14ac:dyDescent="0.2">
      <c r="B31" s="1374"/>
      <c r="C31" s="1373"/>
      <c r="D31" s="1372"/>
      <c r="E31" s="1371"/>
      <c r="F31" s="1371"/>
      <c r="G31" s="1371"/>
      <c r="H31" s="1371"/>
      <c r="I31" s="1371"/>
      <c r="J31" s="1371"/>
      <c r="K31" s="1371"/>
      <c r="L31" s="1375"/>
      <c r="M31" s="1371"/>
    </row>
    <row r="32" spans="2:13" ht="20.100000000000001" customHeight="1" x14ac:dyDescent="0.2">
      <c r="B32" s="1374" t="s">
        <v>2162</v>
      </c>
      <c r="C32" s="1373" t="s">
        <v>2163</v>
      </c>
      <c r="D32" s="1372" t="s">
        <v>2164</v>
      </c>
      <c r="E32" s="1371"/>
      <c r="F32" s="1371">
        <v>19752</v>
      </c>
      <c r="G32" s="1371"/>
      <c r="H32" s="1371"/>
      <c r="I32" s="1371">
        <v>19752</v>
      </c>
      <c r="J32" s="1371"/>
      <c r="K32" s="1371"/>
      <c r="L32" s="1375">
        <f t="shared" si="0"/>
        <v>19752</v>
      </c>
      <c r="M32" s="1371" t="s">
        <v>2165</v>
      </c>
    </row>
    <row r="33" spans="2:13" ht="20.100000000000001" customHeight="1" x14ac:dyDescent="0.2">
      <c r="B33" s="1374"/>
      <c r="C33" s="1373"/>
      <c r="D33" s="1372"/>
      <c r="E33" s="1371"/>
      <c r="F33" s="1371"/>
      <c r="G33" s="1371"/>
      <c r="H33" s="1371"/>
      <c r="I33" s="1371"/>
      <c r="J33" s="1371"/>
      <c r="K33" s="1371"/>
      <c r="L33" s="1375"/>
      <c r="M33" s="1371"/>
    </row>
    <row r="34" spans="2:13" ht="20.100000000000001" customHeight="1" x14ac:dyDescent="0.2">
      <c r="B34" s="1374" t="s">
        <v>2166</v>
      </c>
      <c r="C34" s="1373"/>
      <c r="D34" s="1372"/>
      <c r="E34" s="1371">
        <f>SUM(E11:E32)</f>
        <v>1362818</v>
      </c>
      <c r="F34" s="1371">
        <f>SUM(F11:F32)</f>
        <v>1748263</v>
      </c>
      <c r="G34" s="1371">
        <f>SUM(G11:G32)</f>
        <v>1409699</v>
      </c>
      <c r="H34" s="1371"/>
      <c r="I34" s="1371">
        <f>SUM(I11:I32)</f>
        <v>1890011</v>
      </c>
      <c r="J34" s="1371"/>
      <c r="K34" s="1371">
        <f>SUM(K11:K32)</f>
        <v>26740</v>
      </c>
      <c r="L34" s="1371">
        <f>SUM(L11:L32)</f>
        <v>3326450</v>
      </c>
      <c r="M34" s="1371">
        <f>SUM(M11:M32)</f>
        <v>3784252</v>
      </c>
    </row>
    <row r="35" spans="2:13" ht="20.100000000000001" customHeight="1" x14ac:dyDescent="0.2">
      <c r="B35" s="1374"/>
      <c r="C35" s="1373"/>
      <c r="D35" s="1372"/>
      <c r="E35" s="1371"/>
      <c r="F35" s="1371"/>
      <c r="G35" s="1371"/>
      <c r="H35" s="1371"/>
      <c r="I35" s="1371"/>
      <c r="J35" s="1371"/>
      <c r="K35" s="1371"/>
      <c r="L35" s="1375"/>
      <c r="M35" s="1371"/>
    </row>
    <row r="36" spans="2:13" ht="20.100000000000001" customHeight="1" x14ac:dyDescent="0.2">
      <c r="B36" s="1374"/>
      <c r="C36" s="1373"/>
      <c r="D36" s="1372"/>
      <c r="E36" s="1371"/>
      <c r="F36" s="1371"/>
      <c r="G36" s="1371"/>
      <c r="H36" s="1371"/>
      <c r="I36" s="1371"/>
      <c r="J36" s="1371"/>
      <c r="K36" s="1371"/>
      <c r="L36" s="1375"/>
      <c r="M36" s="1371"/>
    </row>
    <row r="37" spans="2:13" ht="20.100000000000001" customHeight="1" x14ac:dyDescent="0.2">
      <c r="B37" s="1374" t="s">
        <v>2135</v>
      </c>
      <c r="C37" s="1373"/>
      <c r="D37" s="1372"/>
      <c r="E37" s="1371"/>
      <c r="F37" s="1371"/>
      <c r="G37" s="1371"/>
      <c r="H37" s="1371"/>
      <c r="I37" s="1371"/>
      <c r="J37" s="1371"/>
      <c r="K37" s="1371"/>
      <c r="L37" s="1375"/>
      <c r="M37" s="1371"/>
    </row>
    <row r="38" spans="2:13" ht="20.100000000000001" customHeight="1" x14ac:dyDescent="0.2">
      <c r="B38" s="1374" t="s">
        <v>2167</v>
      </c>
      <c r="C38" s="1373"/>
      <c r="D38" s="1372"/>
      <c r="E38" s="1371"/>
      <c r="F38" s="1371"/>
      <c r="G38" s="1371"/>
      <c r="H38" s="1371"/>
      <c r="I38" s="1371"/>
      <c r="J38" s="1371"/>
      <c r="K38" s="1371"/>
      <c r="L38" s="1375"/>
      <c r="M38" s="1371"/>
    </row>
    <row r="39" spans="2:13" ht="20.100000000000001" customHeight="1" x14ac:dyDescent="0.2">
      <c r="B39" s="1374" t="s">
        <v>2168</v>
      </c>
      <c r="C39" s="1373" t="s">
        <v>2163</v>
      </c>
      <c r="D39" s="1372" t="s">
        <v>2169</v>
      </c>
      <c r="E39" s="1371">
        <v>118624</v>
      </c>
      <c r="F39" s="1371"/>
      <c r="G39" s="1371">
        <v>110282</v>
      </c>
      <c r="H39" s="1371"/>
      <c r="I39" s="1371">
        <v>8342</v>
      </c>
      <c r="J39" s="1371"/>
      <c r="K39" s="1371"/>
      <c r="L39" s="1375">
        <f t="shared" si="0"/>
        <v>118624</v>
      </c>
      <c r="M39" s="1371">
        <v>120204</v>
      </c>
    </row>
    <row r="40" spans="2:13" ht="20.100000000000001" customHeight="1" x14ac:dyDescent="0.2">
      <c r="B40" s="1374" t="s">
        <v>2168</v>
      </c>
      <c r="C40" s="1373" t="s">
        <v>2163</v>
      </c>
      <c r="D40" s="1372" t="s">
        <v>2170</v>
      </c>
      <c r="E40" s="1371"/>
      <c r="F40" s="1371">
        <v>117563</v>
      </c>
      <c r="G40" s="1371"/>
      <c r="H40" s="1371"/>
      <c r="I40" s="1371">
        <v>117563</v>
      </c>
      <c r="J40" s="1371"/>
      <c r="K40" s="1371"/>
      <c r="L40" s="1375">
        <f t="shared" si="0"/>
        <v>117563</v>
      </c>
      <c r="M40" s="1371">
        <v>117563</v>
      </c>
    </row>
    <row r="41" spans="2:13" ht="20.100000000000001" customHeight="1" x14ac:dyDescent="0.2">
      <c r="B41" s="1374"/>
      <c r="C41" s="1373"/>
      <c r="D41" s="1372"/>
      <c r="E41" s="1371"/>
      <c r="F41" s="1371"/>
      <c r="G41" s="1371"/>
      <c r="H41" s="1371"/>
      <c r="I41" s="1371"/>
      <c r="J41" s="1371"/>
      <c r="K41" s="1371"/>
      <c r="L41" s="1375"/>
      <c r="M41" s="1371"/>
    </row>
    <row r="42" spans="2:13" ht="20.100000000000001" customHeight="1" x14ac:dyDescent="0.2">
      <c r="B42" s="1374" t="s">
        <v>2171</v>
      </c>
      <c r="C42" s="1373"/>
      <c r="D42" s="1372"/>
      <c r="E42" s="1371">
        <f>SUM(E39:E40)</f>
        <v>118624</v>
      </c>
      <c r="F42" s="1371">
        <f>SUM(F39:F40)</f>
        <v>117563</v>
      </c>
      <c r="G42" s="1371">
        <f>SUM(G39:G40)</f>
        <v>110282</v>
      </c>
      <c r="H42" s="1371"/>
      <c r="I42" s="1371">
        <f>SUM(I39:I40)</f>
        <v>125905</v>
      </c>
      <c r="J42" s="1371"/>
      <c r="K42" s="1371"/>
      <c r="L42" s="1371">
        <f>SUM(L39:L40)</f>
        <v>236187</v>
      </c>
      <c r="M42" s="1371">
        <f>SUM(M39:M40)</f>
        <v>237767</v>
      </c>
    </row>
    <row r="43" spans="2:13" ht="20.100000000000001" customHeight="1" x14ac:dyDescent="0.2">
      <c r="B43" s="1374"/>
      <c r="C43" s="1373"/>
      <c r="D43" s="1372"/>
      <c r="E43" s="1371"/>
      <c r="F43" s="1371"/>
      <c r="G43" s="1371"/>
      <c r="H43" s="1371"/>
      <c r="I43" s="1371"/>
      <c r="J43" s="1371"/>
      <c r="K43" s="1371"/>
      <c r="L43" s="1375"/>
      <c r="M43" s="1371"/>
    </row>
    <row r="44" spans="2:13" ht="20.100000000000001" customHeight="1" x14ac:dyDescent="0.2">
      <c r="B44" s="1374" t="s">
        <v>2135</v>
      </c>
      <c r="C44" s="1373"/>
      <c r="D44" s="1372"/>
      <c r="E44" s="1371"/>
      <c r="F44" s="1371"/>
      <c r="G44" s="1371"/>
      <c r="H44" s="1371"/>
      <c r="I44" s="1371"/>
      <c r="J44" s="1371"/>
      <c r="K44" s="1371"/>
      <c r="L44" s="1375"/>
      <c r="M44" s="1371"/>
    </row>
    <row r="45" spans="2:13" ht="20.100000000000001" customHeight="1" x14ac:dyDescent="0.2">
      <c r="B45" s="1374" t="s">
        <v>2172</v>
      </c>
      <c r="C45" s="1373">
        <v>84.040999999999997</v>
      </c>
      <c r="D45" s="1372" t="s">
        <v>2173</v>
      </c>
      <c r="E45" s="1371">
        <v>1253</v>
      </c>
      <c r="F45" s="1371"/>
      <c r="G45" s="1371">
        <v>1253</v>
      </c>
      <c r="H45" s="1371"/>
      <c r="I45" s="1371"/>
      <c r="J45" s="1371"/>
      <c r="K45" s="1371"/>
      <c r="L45" s="1375">
        <f t="shared" si="0"/>
        <v>1253</v>
      </c>
      <c r="M45" s="1371" t="s">
        <v>2165</v>
      </c>
    </row>
    <row r="46" spans="2:13" ht="20.100000000000001" customHeight="1" x14ac:dyDescent="0.2">
      <c r="B46" s="1374" t="s">
        <v>2172</v>
      </c>
      <c r="C46" s="1373">
        <v>84.040999999999997</v>
      </c>
      <c r="D46" s="1372" t="s">
        <v>2174</v>
      </c>
      <c r="E46" s="1371"/>
      <c r="F46" s="1371">
        <v>1016</v>
      </c>
      <c r="G46" s="1371"/>
      <c r="H46" s="1371"/>
      <c r="I46" s="1371">
        <v>1016</v>
      </c>
      <c r="J46" s="1371"/>
      <c r="K46" s="1371"/>
      <c r="L46" s="1375">
        <f t="shared" si="0"/>
        <v>1016</v>
      </c>
      <c r="M46" s="1371" t="s">
        <v>2165</v>
      </c>
    </row>
    <row r="47" spans="2:13" ht="20.100000000000001" customHeight="1" x14ac:dyDescent="0.2">
      <c r="B47" s="1374"/>
      <c r="C47" s="1373"/>
      <c r="D47" s="1372"/>
      <c r="E47" s="1371"/>
      <c r="F47" s="1371"/>
      <c r="G47" s="1371"/>
      <c r="H47" s="1371"/>
      <c r="I47" s="1371"/>
      <c r="J47" s="1371"/>
      <c r="K47" s="1371"/>
      <c r="L47" s="1375"/>
      <c r="M47" s="1371"/>
    </row>
    <row r="48" spans="2:13" ht="20.100000000000001" customHeight="1" x14ac:dyDescent="0.2">
      <c r="B48" s="1374" t="s">
        <v>2175</v>
      </c>
      <c r="C48" s="1373"/>
      <c r="D48" s="1372"/>
      <c r="E48" s="1371">
        <f>SUM(E45:E46)</f>
        <v>1253</v>
      </c>
      <c r="F48" s="1371">
        <f>SUM(F45:F46)</f>
        <v>1016</v>
      </c>
      <c r="G48" s="1371">
        <f>SUM(G45:G46)</f>
        <v>1253</v>
      </c>
      <c r="H48" s="1371"/>
      <c r="I48" s="1371">
        <f>SUM(I45:I46)</f>
        <v>1016</v>
      </c>
      <c r="J48" s="1371"/>
      <c r="K48" s="1371"/>
      <c r="L48" s="1371">
        <f>SUM(L45:L46)</f>
        <v>2269</v>
      </c>
      <c r="M48" s="1371"/>
    </row>
    <row r="49" spans="2:13" ht="20.100000000000001" customHeight="1" x14ac:dyDescent="0.2">
      <c r="B49" s="1374"/>
      <c r="C49" s="1373"/>
      <c r="D49" s="1372"/>
      <c r="E49" s="1371"/>
      <c r="F49" s="1371"/>
      <c r="G49" s="1371"/>
      <c r="H49" s="1371"/>
      <c r="I49" s="1371"/>
      <c r="J49" s="1371"/>
      <c r="K49" s="1371"/>
      <c r="L49" s="1375"/>
      <c r="M49" s="1371"/>
    </row>
    <row r="50" spans="2:13" ht="20.100000000000001" customHeight="1" x14ac:dyDescent="0.2">
      <c r="B50" s="1374" t="s">
        <v>2176</v>
      </c>
      <c r="C50" s="1373"/>
      <c r="D50" s="1372"/>
      <c r="E50" s="1371"/>
      <c r="F50" s="1371"/>
      <c r="G50" s="1371"/>
      <c r="H50" s="1371"/>
      <c r="I50" s="1371"/>
      <c r="J50" s="1371"/>
      <c r="K50" s="1371"/>
      <c r="L50" s="1375"/>
      <c r="M50" s="1371"/>
    </row>
    <row r="51" spans="2:13" ht="20.100000000000001" customHeight="1" x14ac:dyDescent="0.2">
      <c r="B51" s="1374" t="s">
        <v>2136</v>
      </c>
      <c r="C51" s="1373"/>
      <c r="D51" s="1372"/>
      <c r="E51" s="1371"/>
      <c r="F51" s="1371"/>
      <c r="G51" s="1371"/>
      <c r="H51" s="1371"/>
      <c r="I51" s="1371"/>
      <c r="J51" s="1371"/>
      <c r="K51" s="1371"/>
      <c r="L51" s="1375"/>
      <c r="M51" s="1371"/>
    </row>
    <row r="52" spans="2:13" ht="20.100000000000001" customHeight="1" x14ac:dyDescent="0.2">
      <c r="B52" s="1374" t="s">
        <v>2177</v>
      </c>
      <c r="C52" s="1373"/>
      <c r="D52" s="1372"/>
      <c r="E52" s="1371"/>
      <c r="F52" s="1371"/>
      <c r="G52" s="1371"/>
      <c r="H52" s="1371"/>
      <c r="I52" s="1371"/>
      <c r="J52" s="1371"/>
      <c r="K52" s="1371"/>
      <c r="L52" s="1375"/>
      <c r="M52" s="1371"/>
    </row>
    <row r="53" spans="2:13" ht="20.100000000000001" customHeight="1" x14ac:dyDescent="0.2">
      <c r="B53" s="1374" t="s">
        <v>2178</v>
      </c>
      <c r="C53" s="1373">
        <v>10.555</v>
      </c>
      <c r="D53" s="1372" t="s">
        <v>2183</v>
      </c>
      <c r="E53" s="1371">
        <v>663727</v>
      </c>
      <c r="F53" s="1371">
        <v>159762</v>
      </c>
      <c r="G53" s="1371">
        <v>673193</v>
      </c>
      <c r="H53" s="1371"/>
      <c r="I53" s="1371">
        <v>150296</v>
      </c>
      <c r="J53" s="1371"/>
      <c r="K53" s="1371"/>
      <c r="L53" s="1375">
        <f t="shared" si="0"/>
        <v>823489</v>
      </c>
      <c r="M53" s="1371" t="s">
        <v>2165</v>
      </c>
    </row>
    <row r="54" spans="2:13" ht="20.100000000000001" customHeight="1" x14ac:dyDescent="0.2">
      <c r="B54" s="1374" t="s">
        <v>2178</v>
      </c>
      <c r="C54" s="1373">
        <v>10.555</v>
      </c>
      <c r="D54" s="1372" t="s">
        <v>2184</v>
      </c>
      <c r="E54" s="1371"/>
      <c r="F54" s="1371">
        <v>684171</v>
      </c>
      <c r="G54" s="1371"/>
      <c r="H54" s="1371"/>
      <c r="I54" s="1371">
        <v>698367</v>
      </c>
      <c r="J54" s="1371"/>
      <c r="K54" s="1371"/>
      <c r="L54" s="1375">
        <f t="shared" si="0"/>
        <v>698367</v>
      </c>
      <c r="M54" s="1371" t="s">
        <v>2165</v>
      </c>
    </row>
    <row r="55" spans="2:13" ht="20.100000000000001" customHeight="1" x14ac:dyDescent="0.2">
      <c r="B55" s="1374" t="s">
        <v>2179</v>
      </c>
      <c r="C55" s="1373">
        <v>10.555</v>
      </c>
      <c r="D55" s="1372" t="s">
        <v>2165</v>
      </c>
      <c r="E55" s="1371"/>
      <c r="F55" s="1371">
        <v>66937</v>
      </c>
      <c r="G55" s="1371"/>
      <c r="H55" s="1371"/>
      <c r="I55" s="1371">
        <v>66937</v>
      </c>
      <c r="J55" s="1371"/>
      <c r="K55" s="1371"/>
      <c r="L55" s="1375">
        <f t="shared" si="0"/>
        <v>66937</v>
      </c>
      <c r="M55" s="1371" t="s">
        <v>2165</v>
      </c>
    </row>
    <row r="56" spans="2:13" ht="20.100000000000001" customHeight="1" x14ac:dyDescent="0.2">
      <c r="B56" s="1374" t="s">
        <v>2180</v>
      </c>
      <c r="C56" s="1373">
        <v>10.555</v>
      </c>
      <c r="D56" s="1372" t="s">
        <v>2165</v>
      </c>
      <c r="E56" s="1371"/>
      <c r="F56" s="1371">
        <v>56792</v>
      </c>
      <c r="G56" s="1371"/>
      <c r="H56" s="1371"/>
      <c r="I56" s="1371">
        <v>56792</v>
      </c>
      <c r="J56" s="1371"/>
      <c r="K56" s="1371"/>
      <c r="L56" s="1375">
        <f t="shared" si="0"/>
        <v>56792</v>
      </c>
      <c r="M56" s="1371" t="s">
        <v>2165</v>
      </c>
    </row>
    <row r="57" spans="2:13" ht="20.100000000000001" customHeight="1" x14ac:dyDescent="0.2">
      <c r="B57" s="1374"/>
      <c r="C57" s="1373"/>
      <c r="D57" s="1372"/>
      <c r="E57" s="1371"/>
      <c r="F57" s="1371"/>
      <c r="G57" s="1371"/>
      <c r="H57" s="1371"/>
      <c r="I57" s="1371"/>
      <c r="J57" s="1371"/>
      <c r="K57" s="1371"/>
      <c r="L57" s="1375"/>
      <c r="M57" s="1371"/>
    </row>
    <row r="58" spans="2:13" ht="20.100000000000001" customHeight="1" x14ac:dyDescent="0.2">
      <c r="B58" s="1374" t="s">
        <v>2181</v>
      </c>
      <c r="C58" s="1373">
        <v>10.553000000000001</v>
      </c>
      <c r="D58" s="1372" t="s">
        <v>2185</v>
      </c>
      <c r="E58" s="1371">
        <v>263402</v>
      </c>
      <c r="F58" s="1371">
        <v>66309</v>
      </c>
      <c r="G58" s="1371">
        <v>266769</v>
      </c>
      <c r="H58" s="1371"/>
      <c r="I58" s="1371">
        <v>62942</v>
      </c>
      <c r="J58" s="1371"/>
      <c r="K58" s="1371"/>
      <c r="L58" s="1375">
        <f t="shared" si="0"/>
        <v>329711</v>
      </c>
      <c r="M58" s="1371" t="s">
        <v>2165</v>
      </c>
    </row>
    <row r="59" spans="2:13" ht="20.100000000000001" customHeight="1" x14ac:dyDescent="0.2">
      <c r="B59" s="1374" t="s">
        <v>2181</v>
      </c>
      <c r="C59" s="1373">
        <v>10.553000000000001</v>
      </c>
      <c r="D59" s="1372" t="s">
        <v>2186</v>
      </c>
      <c r="E59" s="1371"/>
      <c r="F59" s="1371">
        <v>270700</v>
      </c>
      <c r="G59" s="1371"/>
      <c r="H59" s="1371"/>
      <c r="I59" s="1371">
        <v>274727</v>
      </c>
      <c r="J59" s="1371"/>
      <c r="K59" s="1371"/>
      <c r="L59" s="1375">
        <f t="shared" si="0"/>
        <v>274727</v>
      </c>
      <c r="M59" s="1371" t="s">
        <v>2165</v>
      </c>
    </row>
    <row r="60" spans="2:13" ht="20.100000000000001" customHeight="1" x14ac:dyDescent="0.2">
      <c r="B60" s="1374" t="s">
        <v>2182</v>
      </c>
      <c r="C60" s="1373"/>
      <c r="D60" s="1372"/>
      <c r="E60" s="1371">
        <f>SUM(E53:E59)</f>
        <v>927129</v>
      </c>
      <c r="F60" s="1371">
        <f>SUM(F53:F59)</f>
        <v>1304671</v>
      </c>
      <c r="G60" s="1371">
        <f>SUM(G53:G59)</f>
        <v>939962</v>
      </c>
      <c r="H60" s="1371"/>
      <c r="I60" s="1371">
        <f>SUM(I53:I59)</f>
        <v>1310061</v>
      </c>
      <c r="J60" s="1371"/>
      <c r="K60" s="1371"/>
      <c r="L60" s="1371">
        <f>SUM(L53:L59)</f>
        <v>2250023</v>
      </c>
      <c r="M60" s="1371"/>
    </row>
    <row r="61" spans="2:13" ht="20.100000000000001" customHeight="1" x14ac:dyDescent="0.2">
      <c r="B61" s="1374"/>
      <c r="C61" s="1373"/>
      <c r="D61" s="1372"/>
      <c r="E61" s="1371"/>
      <c r="F61" s="1371"/>
      <c r="G61" s="1371"/>
      <c r="H61" s="1371"/>
      <c r="I61" s="1371"/>
      <c r="J61" s="1371"/>
      <c r="K61" s="1371"/>
      <c r="L61" s="1375"/>
      <c r="M61" s="1371"/>
    </row>
    <row r="62" spans="2:13" ht="20.100000000000001" customHeight="1" x14ac:dyDescent="0.2">
      <c r="B62" s="1374"/>
      <c r="C62" s="1373"/>
      <c r="D62" s="1372"/>
      <c r="E62" s="1371"/>
      <c r="F62" s="1371"/>
      <c r="G62" s="1371"/>
      <c r="H62" s="1371"/>
      <c r="I62" s="1371"/>
      <c r="J62" s="1371"/>
      <c r="K62" s="1371"/>
      <c r="L62" s="1375"/>
      <c r="M62" s="1371"/>
    </row>
    <row r="63" spans="2:13" ht="20.100000000000001" customHeight="1" x14ac:dyDescent="0.2">
      <c r="B63" s="1374" t="s">
        <v>2187</v>
      </c>
      <c r="C63" s="1373">
        <v>10.558</v>
      </c>
      <c r="D63" s="1372" t="s">
        <v>2189</v>
      </c>
      <c r="E63" s="1371">
        <v>97922</v>
      </c>
      <c r="F63" s="1371">
        <v>22598</v>
      </c>
      <c r="G63" s="1371">
        <v>97922</v>
      </c>
      <c r="H63" s="1371"/>
      <c r="I63" s="1371">
        <v>22598</v>
      </c>
      <c r="J63" s="1371"/>
      <c r="K63" s="1371"/>
      <c r="L63" s="1375">
        <f t="shared" si="0"/>
        <v>120520</v>
      </c>
      <c r="M63" s="1371" t="s">
        <v>2165</v>
      </c>
    </row>
    <row r="64" spans="2:13" ht="20.100000000000001" customHeight="1" x14ac:dyDescent="0.2">
      <c r="B64" s="1374" t="s">
        <v>2187</v>
      </c>
      <c r="C64" s="1373">
        <v>10.558</v>
      </c>
      <c r="D64" s="1372" t="s">
        <v>2190</v>
      </c>
      <c r="E64" s="1371"/>
      <c r="F64" s="1371">
        <v>84628</v>
      </c>
      <c r="G64" s="1371"/>
      <c r="H64" s="1371"/>
      <c r="I64" s="1371">
        <v>85316</v>
      </c>
      <c r="J64" s="1371"/>
      <c r="K64" s="1371"/>
      <c r="L64" s="1375">
        <f t="shared" si="0"/>
        <v>85316</v>
      </c>
      <c r="M64" s="1371" t="s">
        <v>2165</v>
      </c>
    </row>
    <row r="65" spans="2:13" ht="20.100000000000001" customHeight="1" x14ac:dyDescent="0.2">
      <c r="B65" s="1374"/>
      <c r="C65" s="1373"/>
      <c r="D65" s="1372"/>
      <c r="E65" s="1371"/>
      <c r="F65" s="1371"/>
      <c r="G65" s="1371"/>
      <c r="H65" s="1371"/>
      <c r="I65" s="1371"/>
      <c r="J65" s="1371"/>
      <c r="K65" s="1371"/>
      <c r="L65" s="1375"/>
      <c r="M65" s="1371"/>
    </row>
    <row r="66" spans="2:13" ht="20.100000000000001" customHeight="1" x14ac:dyDescent="0.2">
      <c r="B66" s="1374" t="s">
        <v>2188</v>
      </c>
      <c r="C66" s="1373">
        <v>10.582000000000001</v>
      </c>
      <c r="D66" s="1372" t="s">
        <v>2191</v>
      </c>
      <c r="E66" s="1371">
        <v>8346</v>
      </c>
      <c r="F66" s="1371"/>
      <c r="G66" s="1371">
        <v>8346</v>
      </c>
      <c r="H66" s="1371"/>
      <c r="I66" s="1371"/>
      <c r="J66" s="1371"/>
      <c r="K66" s="1371"/>
      <c r="L66" s="1375">
        <f t="shared" si="0"/>
        <v>8346</v>
      </c>
      <c r="M66" s="1371" t="s">
        <v>2165</v>
      </c>
    </row>
    <row r="67" spans="2:13" ht="20.100000000000001" customHeight="1" x14ac:dyDescent="0.2">
      <c r="B67" s="1374" t="s">
        <v>2188</v>
      </c>
      <c r="C67" s="1373">
        <v>10.582000000000001</v>
      </c>
      <c r="D67" s="1372" t="s">
        <v>2192</v>
      </c>
      <c r="E67" s="1371">
        <v>39148</v>
      </c>
      <c r="F67" s="1371">
        <v>26759</v>
      </c>
      <c r="G67" s="1371">
        <v>65907</v>
      </c>
      <c r="H67" s="1371"/>
      <c r="I67" s="1371"/>
      <c r="J67" s="1371"/>
      <c r="K67" s="1371"/>
      <c r="L67" s="1375">
        <f t="shared" si="0"/>
        <v>65907</v>
      </c>
      <c r="M67" s="1371" t="s">
        <v>2165</v>
      </c>
    </row>
    <row r="68" spans="2:13" ht="20.100000000000001" customHeight="1" x14ac:dyDescent="0.2">
      <c r="B68" s="1374" t="s">
        <v>2188</v>
      </c>
      <c r="C68" s="1373">
        <v>10.582000000000001</v>
      </c>
      <c r="D68" s="1372" t="s">
        <v>2193</v>
      </c>
      <c r="E68" s="1371"/>
      <c r="F68" s="1371">
        <v>6974</v>
      </c>
      <c r="G68" s="1371"/>
      <c r="H68" s="1371"/>
      <c r="I68" s="1371">
        <v>6974</v>
      </c>
      <c r="J68" s="1371"/>
      <c r="K68" s="1371"/>
      <c r="L68" s="1375">
        <f t="shared" si="0"/>
        <v>6974</v>
      </c>
      <c r="M68" s="1371" t="s">
        <v>2165</v>
      </c>
    </row>
    <row r="69" spans="2:13" ht="20.100000000000001" customHeight="1" x14ac:dyDescent="0.2">
      <c r="B69" s="1374" t="s">
        <v>2188</v>
      </c>
      <c r="C69" s="1373">
        <v>10.582000000000001</v>
      </c>
      <c r="D69" s="1372" t="s">
        <v>2194</v>
      </c>
      <c r="E69" s="1371"/>
      <c r="F69" s="1371">
        <v>37940</v>
      </c>
      <c r="G69" s="1371"/>
      <c r="H69" s="1371"/>
      <c r="I69" s="1371">
        <v>57618</v>
      </c>
      <c r="J69" s="1371"/>
      <c r="K69" s="1371"/>
      <c r="L69" s="1375">
        <f t="shared" si="0"/>
        <v>57618</v>
      </c>
      <c r="M69" s="1371" t="s">
        <v>2165</v>
      </c>
    </row>
    <row r="70" spans="2:13" ht="20.100000000000001" customHeight="1" x14ac:dyDescent="0.2">
      <c r="B70" s="1374"/>
      <c r="C70" s="1373"/>
      <c r="D70" s="1372"/>
      <c r="E70" s="1371"/>
      <c r="F70" s="1371"/>
      <c r="G70" s="1371"/>
      <c r="H70" s="1371"/>
      <c r="I70" s="1371"/>
      <c r="J70" s="1371"/>
      <c r="K70" s="1371"/>
      <c r="L70" s="1375"/>
      <c r="M70" s="1371"/>
    </row>
    <row r="71" spans="2:13" ht="20.100000000000001" customHeight="1" x14ac:dyDescent="0.2">
      <c r="B71" s="1374" t="s">
        <v>2195</v>
      </c>
      <c r="C71" s="1373"/>
      <c r="D71" s="1372"/>
      <c r="E71" s="1371">
        <f>SUM(E60:E69)</f>
        <v>1072545</v>
      </c>
      <c r="F71" s="1371">
        <f>SUM(F60:F69)</f>
        <v>1483570</v>
      </c>
      <c r="G71" s="1371">
        <f>SUM(G60:G69)</f>
        <v>1112137</v>
      </c>
      <c r="H71" s="1371"/>
      <c r="I71" s="1371">
        <f>SUM(I60:I69)</f>
        <v>1482567</v>
      </c>
      <c r="J71" s="1371"/>
      <c r="K71" s="1371"/>
      <c r="L71" s="1371">
        <f>SUM(L60:L69)</f>
        <v>2594704</v>
      </c>
      <c r="M71" s="1371"/>
    </row>
    <row r="72" spans="2:13" ht="20.100000000000001" customHeight="1" x14ac:dyDescent="0.2">
      <c r="B72" s="1374"/>
      <c r="C72" s="1373"/>
      <c r="D72" s="1372"/>
      <c r="E72" s="1371"/>
      <c r="F72" s="1371"/>
      <c r="G72" s="1371"/>
      <c r="H72" s="1371"/>
      <c r="I72" s="1371"/>
      <c r="J72" s="1371"/>
      <c r="K72" s="1371"/>
      <c r="L72" s="1375"/>
      <c r="M72" s="1371"/>
    </row>
    <row r="73" spans="2:13" ht="20.100000000000001" customHeight="1" x14ac:dyDescent="0.2">
      <c r="B73" s="1374" t="s">
        <v>2196</v>
      </c>
      <c r="C73" s="1373"/>
      <c r="D73" s="1372"/>
      <c r="E73" s="1371"/>
      <c r="F73" s="1371"/>
      <c r="G73" s="1371"/>
      <c r="H73" s="1371"/>
      <c r="I73" s="1371"/>
      <c r="J73" s="1371"/>
      <c r="K73" s="1371"/>
      <c r="L73" s="1375"/>
      <c r="M73" s="1371"/>
    </row>
    <row r="74" spans="2:13" ht="20.100000000000001" customHeight="1" x14ac:dyDescent="0.2">
      <c r="B74" s="1374" t="s">
        <v>2197</v>
      </c>
      <c r="C74" s="1373"/>
      <c r="D74" s="1372"/>
      <c r="E74" s="1371"/>
      <c r="F74" s="1371"/>
      <c r="G74" s="1371"/>
      <c r="H74" s="1371"/>
      <c r="I74" s="1371"/>
      <c r="J74" s="1371"/>
      <c r="K74" s="1371"/>
      <c r="L74" s="1375"/>
      <c r="M74" s="1371"/>
    </row>
    <row r="75" spans="2:13" ht="20.100000000000001" customHeight="1" x14ac:dyDescent="0.2">
      <c r="B75" s="1374" t="s">
        <v>2198</v>
      </c>
      <c r="C75" s="1373">
        <v>93.778000000000006</v>
      </c>
      <c r="D75" s="1372" t="s">
        <v>2199</v>
      </c>
      <c r="E75" s="1371">
        <v>27040</v>
      </c>
      <c r="F75" s="1371">
        <v>6786</v>
      </c>
      <c r="G75" s="1371">
        <v>33826</v>
      </c>
      <c r="H75" s="1371"/>
      <c r="I75" s="1371"/>
      <c r="J75" s="1371"/>
      <c r="K75" s="1371"/>
      <c r="L75" s="1375">
        <f t="shared" si="0"/>
        <v>33826</v>
      </c>
      <c r="M75" s="1371" t="s">
        <v>2165</v>
      </c>
    </row>
    <row r="76" spans="2:13" ht="20.100000000000001" customHeight="1" x14ac:dyDescent="0.2">
      <c r="B76" s="1374" t="s">
        <v>2198</v>
      </c>
      <c r="C76" s="1373">
        <v>93.778000000000006</v>
      </c>
      <c r="D76" s="1372" t="s">
        <v>2200</v>
      </c>
      <c r="E76" s="1371"/>
      <c r="F76" s="1371">
        <v>15509</v>
      </c>
      <c r="G76" s="1371"/>
      <c r="H76" s="1371"/>
      <c r="I76" s="1371">
        <v>23667</v>
      </c>
      <c r="J76" s="1371"/>
      <c r="K76" s="1371"/>
      <c r="L76" s="1375">
        <f t="shared" si="0"/>
        <v>23667</v>
      </c>
      <c r="M76" s="1371" t="s">
        <v>2165</v>
      </c>
    </row>
    <row r="77" spans="2:13" ht="20.100000000000001" customHeight="1" x14ac:dyDescent="0.2">
      <c r="B77" s="1374"/>
      <c r="C77" s="1373"/>
      <c r="D77" s="1372"/>
      <c r="E77" s="1371"/>
      <c r="F77" s="1371"/>
      <c r="G77" s="1371"/>
      <c r="H77" s="1371"/>
      <c r="I77" s="1371"/>
      <c r="J77" s="1371"/>
      <c r="K77" s="1371"/>
      <c r="L77" s="1375"/>
      <c r="M77" s="1371"/>
    </row>
    <row r="78" spans="2:13" ht="20.100000000000001" customHeight="1" x14ac:dyDescent="0.2">
      <c r="B78" s="1374" t="s">
        <v>2201</v>
      </c>
      <c r="C78" s="1373"/>
      <c r="D78" s="1372"/>
      <c r="E78" s="1371">
        <f>SUM(E75:E76)</f>
        <v>27040</v>
      </c>
      <c r="F78" s="1371">
        <f>SUM(F75:F76)</f>
        <v>22295</v>
      </c>
      <c r="G78" s="1371">
        <f>SUM(G75:G76)</f>
        <v>33826</v>
      </c>
      <c r="H78" s="1371"/>
      <c r="I78" s="1371">
        <f>SUM(I75:I76)</f>
        <v>23667</v>
      </c>
      <c r="J78" s="1371"/>
      <c r="K78" s="1371"/>
      <c r="L78" s="1371">
        <f>SUM(L75:L76)</f>
        <v>57493</v>
      </c>
      <c r="M78" s="1371"/>
    </row>
    <row r="79" spans="2:13" ht="20.100000000000001" customHeight="1" x14ac:dyDescent="0.2">
      <c r="B79" s="1374"/>
      <c r="C79" s="1373"/>
      <c r="D79" s="1372"/>
      <c r="E79" s="1371"/>
      <c r="F79" s="1371"/>
      <c r="G79" s="1371"/>
      <c r="H79" s="1371"/>
      <c r="I79" s="1371"/>
      <c r="J79" s="1371"/>
      <c r="K79" s="1371"/>
      <c r="L79" s="1375"/>
      <c r="M79" s="1371"/>
    </row>
    <row r="80" spans="2:13" ht="20.100000000000001" customHeight="1" x14ac:dyDescent="0.2">
      <c r="B80" s="1374" t="s">
        <v>2196</v>
      </c>
      <c r="C80" s="1373"/>
      <c r="D80" s="1372"/>
      <c r="E80" s="1371"/>
      <c r="F80" s="1371"/>
      <c r="G80" s="1371"/>
      <c r="H80" s="1371"/>
      <c r="I80" s="1371"/>
      <c r="J80" s="1371"/>
      <c r="K80" s="1371"/>
      <c r="L80" s="1375"/>
      <c r="M80" s="1371"/>
    </row>
    <row r="81" spans="2:14" ht="20.100000000000001" customHeight="1" x14ac:dyDescent="0.2">
      <c r="B81" s="1374" t="s">
        <v>2202</v>
      </c>
      <c r="C81" s="1373"/>
      <c r="D81" s="1372"/>
      <c r="E81" s="1371"/>
      <c r="F81" s="1371"/>
      <c r="G81" s="1371"/>
      <c r="H81" s="1371"/>
      <c r="I81" s="1371"/>
      <c r="J81" s="1371"/>
      <c r="K81" s="1371"/>
      <c r="L81" s="1375"/>
      <c r="M81" s="1371"/>
    </row>
    <row r="82" spans="2:14" ht="20.100000000000001" customHeight="1" x14ac:dyDescent="0.2">
      <c r="B82" s="1374" t="s">
        <v>2203</v>
      </c>
      <c r="C82" s="1373">
        <v>93.6</v>
      </c>
      <c r="D82" s="1372" t="s">
        <v>2204</v>
      </c>
      <c r="E82" s="1371">
        <v>1299999</v>
      </c>
      <c r="F82" s="1371">
        <v>164562</v>
      </c>
      <c r="G82" s="1371">
        <v>1299725</v>
      </c>
      <c r="H82" s="1371"/>
      <c r="I82" s="1371">
        <v>164836</v>
      </c>
      <c r="J82" s="1371"/>
      <c r="K82" s="1371"/>
      <c r="L82" s="1375">
        <f t="shared" si="0"/>
        <v>1464561</v>
      </c>
      <c r="M82" s="1371">
        <v>1466533</v>
      </c>
    </row>
    <row r="83" spans="2:14" ht="20.100000000000001" customHeight="1" x14ac:dyDescent="0.2">
      <c r="B83" s="1374" t="s">
        <v>2203</v>
      </c>
      <c r="C83" s="1373">
        <v>93.6</v>
      </c>
      <c r="D83" s="1372" t="s">
        <v>2205</v>
      </c>
      <c r="E83" s="1371"/>
      <c r="F83" s="1371">
        <v>1293058</v>
      </c>
      <c r="G83" s="1371"/>
      <c r="H83" s="1371"/>
      <c r="I83" s="1371">
        <v>1292793</v>
      </c>
      <c r="J83" s="1371"/>
      <c r="K83" s="1371"/>
      <c r="L83" s="1375">
        <f t="shared" si="0"/>
        <v>1292793</v>
      </c>
      <c r="M83" s="1371">
        <v>1492496</v>
      </c>
    </row>
    <row r="84" spans="2:14" ht="20.100000000000001" customHeight="1" x14ac:dyDescent="0.2">
      <c r="B84" s="1374"/>
      <c r="C84" s="1373"/>
      <c r="D84" s="1372"/>
      <c r="E84" s="1371"/>
      <c r="F84" s="1371"/>
      <c r="G84" s="1371"/>
      <c r="H84" s="1371"/>
      <c r="I84" s="1371"/>
      <c r="J84" s="1371"/>
      <c r="K84" s="1371"/>
      <c r="L84" s="1375"/>
      <c r="M84" s="1371"/>
    </row>
    <row r="85" spans="2:14" ht="20.100000000000001" customHeight="1" x14ac:dyDescent="0.2">
      <c r="B85" s="1374" t="s">
        <v>2206</v>
      </c>
      <c r="C85" s="1373"/>
      <c r="D85" s="1372"/>
      <c r="E85" s="1371">
        <f>SUM(E82:E83)</f>
        <v>1299999</v>
      </c>
      <c r="F85" s="1371">
        <f>SUM(F82:F83)</f>
        <v>1457620</v>
      </c>
      <c r="G85" s="1371">
        <f>SUM(G82:G83)</f>
        <v>1299725</v>
      </c>
      <c r="H85" s="1371"/>
      <c r="I85" s="1371">
        <f>SUM(I82:I83)</f>
        <v>1457629</v>
      </c>
      <c r="J85" s="1371"/>
      <c r="K85" s="1371"/>
      <c r="L85" s="1371">
        <f>SUM(L82:L83)</f>
        <v>2757354</v>
      </c>
      <c r="M85" s="1371">
        <f>SUM(M82:M83)</f>
        <v>2959029</v>
      </c>
    </row>
    <row r="86" spans="2:14" ht="20.100000000000001" customHeight="1" x14ac:dyDescent="0.2">
      <c r="B86" s="1374"/>
      <c r="C86" s="1373"/>
      <c r="D86" s="1372"/>
      <c r="E86" s="1371"/>
      <c r="F86" s="1371"/>
      <c r="G86" s="1371"/>
      <c r="H86" s="1371"/>
      <c r="I86" s="1371"/>
      <c r="J86" s="1371"/>
      <c r="K86" s="1371"/>
      <c r="L86" s="1375"/>
      <c r="M86" s="1371"/>
    </row>
    <row r="87" spans="2:14" ht="20.100000000000001" customHeight="1" x14ac:dyDescent="0.2">
      <c r="B87" s="1374"/>
      <c r="C87" s="1373"/>
      <c r="D87" s="1372"/>
      <c r="E87" s="1371"/>
      <c r="F87" s="1371"/>
      <c r="G87" s="1371"/>
      <c r="H87" s="1371"/>
      <c r="I87" s="1371"/>
      <c r="J87" s="1371"/>
      <c r="K87" s="1371"/>
      <c r="L87" s="1375"/>
      <c r="M87" s="1371"/>
    </row>
    <row r="88" spans="2:14" ht="20.100000000000001" customHeight="1" x14ac:dyDescent="0.2">
      <c r="B88" s="1374"/>
      <c r="C88" s="1373"/>
      <c r="D88" s="1372"/>
      <c r="E88" s="1371"/>
      <c r="F88" s="1371"/>
      <c r="G88" s="1371"/>
      <c r="H88" s="1371"/>
      <c r="I88" s="1371"/>
      <c r="J88" s="1371"/>
      <c r="K88" s="1371"/>
      <c r="L88" s="1375"/>
      <c r="M88" s="1371"/>
    </row>
    <row r="89" spans="2:14" ht="20.100000000000001" customHeight="1" x14ac:dyDescent="0.2">
      <c r="B89" s="1374" t="s">
        <v>2207</v>
      </c>
      <c r="C89" s="1373"/>
      <c r="D89" s="1372"/>
      <c r="E89" s="1371">
        <f>E34+E71</f>
        <v>2435363</v>
      </c>
      <c r="F89" s="1371">
        <f>F34+F71</f>
        <v>3231833</v>
      </c>
      <c r="G89" s="1371">
        <f>G34+G71</f>
        <v>2521836</v>
      </c>
      <c r="H89" s="1371"/>
      <c r="I89" s="1371">
        <f>I34+I71</f>
        <v>3372578</v>
      </c>
      <c r="J89" s="1371"/>
      <c r="K89" s="1371">
        <f>K34+K71</f>
        <v>26740</v>
      </c>
      <c r="L89" s="1371">
        <f>L34+L71</f>
        <v>5921154</v>
      </c>
      <c r="M89" s="1371">
        <f>M34+M71</f>
        <v>3784252</v>
      </c>
    </row>
    <row r="90" spans="2:14" ht="20.100000000000001" customHeight="1" x14ac:dyDescent="0.2">
      <c r="B90" s="1374" t="s">
        <v>2208</v>
      </c>
      <c r="C90" s="1373"/>
      <c r="D90" s="1372"/>
      <c r="E90" s="1371">
        <f>E42+E48+E78+E85</f>
        <v>1446916</v>
      </c>
      <c r="F90" s="1371">
        <f>F42+F48+F78+F85</f>
        <v>1598494</v>
      </c>
      <c r="G90" s="1371">
        <f>G42+G48+G78+G85</f>
        <v>1445086</v>
      </c>
      <c r="H90" s="1371"/>
      <c r="I90" s="1371">
        <f>I42+I48+I78+I85</f>
        <v>1608217</v>
      </c>
      <c r="J90" s="1371"/>
      <c r="K90" s="1371"/>
      <c r="L90" s="1371">
        <f>L42+L48+L78+L85</f>
        <v>3053303</v>
      </c>
      <c r="M90" s="1371">
        <f>M42+M48+M78+M85</f>
        <v>3196796</v>
      </c>
    </row>
    <row r="91" spans="2:14" ht="20.100000000000001" customHeight="1" x14ac:dyDescent="0.2">
      <c r="B91" s="1374"/>
      <c r="C91" s="1373"/>
      <c r="D91" s="1372"/>
      <c r="E91" s="1371"/>
      <c r="F91" s="1371"/>
      <c r="G91" s="1371"/>
      <c r="H91" s="1371"/>
      <c r="I91" s="1371"/>
      <c r="J91" s="1371"/>
      <c r="K91" s="1371"/>
      <c r="L91" s="1375"/>
      <c r="M91" s="1371"/>
    </row>
    <row r="92" spans="2:14" ht="20.100000000000001" customHeight="1" x14ac:dyDescent="0.2">
      <c r="B92" s="1374" t="s">
        <v>2209</v>
      </c>
      <c r="C92" s="1373"/>
      <c r="D92" s="1372"/>
      <c r="E92" s="1371">
        <f>SUM(E89:E90)</f>
        <v>3882279</v>
      </c>
      <c r="F92" s="1371">
        <f>SUM(F89:F90)</f>
        <v>4830327</v>
      </c>
      <c r="G92" s="1371">
        <f>SUM(G89:G90)</f>
        <v>3966922</v>
      </c>
      <c r="H92" s="1371"/>
      <c r="I92" s="1371">
        <f>SUM(I89:I90)</f>
        <v>4980795</v>
      </c>
      <c r="J92" s="1371"/>
      <c r="K92" s="1371">
        <f>SUM(K89:K90)</f>
        <v>26740</v>
      </c>
      <c r="L92" s="1371">
        <f>SUM(L89:L90)</f>
        <v>8974457</v>
      </c>
      <c r="M92" s="1371">
        <f>SUM(M89:M90)</f>
        <v>6981048</v>
      </c>
      <c r="N92" s="1367"/>
    </row>
    <row r="93" spans="2:14" ht="12.75" customHeight="1" x14ac:dyDescent="0.2">
      <c r="B93" s="2036"/>
      <c r="C93" s="2037"/>
      <c r="D93" s="2038"/>
      <c r="E93" s="2039"/>
      <c r="F93" s="2039"/>
      <c r="G93" s="2039"/>
      <c r="H93" s="2039"/>
      <c r="I93" s="2039"/>
      <c r="J93" s="2039"/>
      <c r="K93" s="2039"/>
      <c r="L93" s="2039"/>
      <c r="M93" s="2039"/>
      <c r="N93" s="1367"/>
    </row>
    <row r="94" spans="2:14" x14ac:dyDescent="0.2">
      <c r="B94" s="1305"/>
      <c r="C94" s="1369"/>
      <c r="D94" s="1368"/>
      <c r="E94" s="1305"/>
      <c r="F94" s="1305"/>
      <c r="G94" s="1309"/>
      <c r="H94" s="1309"/>
      <c r="I94" s="1309"/>
      <c r="J94" s="1309"/>
      <c r="K94" s="1309"/>
      <c r="L94" s="1309"/>
      <c r="M94" s="1305"/>
      <c r="N94" s="1367"/>
    </row>
    <row r="95" spans="2:14" ht="13.5" customHeight="1" x14ac:dyDescent="0.2">
      <c r="B95" s="1370" t="s">
        <v>2060</v>
      </c>
      <c r="C95" s="1369"/>
      <c r="D95" s="1368"/>
      <c r="E95" s="1305"/>
      <c r="F95" s="1305"/>
      <c r="G95" s="1309"/>
      <c r="H95" s="1309"/>
      <c r="I95" s="1309"/>
      <c r="J95" s="1309"/>
      <c r="K95" s="1309"/>
      <c r="L95" s="1309"/>
      <c r="M95" s="1305"/>
      <c r="N95" s="1367"/>
    </row>
    <row r="96" spans="2:14" ht="8.25" customHeight="1" x14ac:dyDescent="0.2">
      <c r="B96" s="1370"/>
      <c r="C96" s="1369"/>
      <c r="D96" s="1368"/>
      <c r="E96" s="1305"/>
      <c r="F96" s="1305"/>
      <c r="G96" s="1309"/>
      <c r="H96" s="1309"/>
      <c r="I96" s="1309"/>
      <c r="J96" s="1309"/>
      <c r="K96" s="1309"/>
      <c r="L96" s="1309"/>
      <c r="M96" s="1305"/>
      <c r="N96" s="1367"/>
    </row>
    <row r="97" spans="2:13" x14ac:dyDescent="0.2">
      <c r="B97" s="1963" t="s">
        <v>1942</v>
      </c>
      <c r="C97" s="1964"/>
      <c r="D97" s="1965"/>
      <c r="E97" s="1966"/>
      <c r="F97" s="1966"/>
      <c r="G97" s="1966"/>
      <c r="H97" s="1966"/>
      <c r="I97" s="1350"/>
      <c r="J97" s="1350"/>
    </row>
    <row r="98" spans="2:13" x14ac:dyDescent="0.2">
      <c r="B98" s="1967"/>
      <c r="C98" s="1968"/>
      <c r="D98" s="1969"/>
      <c r="E98" s="1970"/>
      <c r="F98" s="1970"/>
      <c r="G98" s="1350"/>
      <c r="H98" s="1350"/>
      <c r="I98" s="1350"/>
      <c r="J98" s="1350"/>
    </row>
    <row r="99" spans="2:13" ht="13.5" customHeight="1" x14ac:dyDescent="0.2">
      <c r="B99" s="1342" t="s">
        <v>1467</v>
      </c>
      <c r="G99" s="1350"/>
      <c r="H99" s="1350"/>
      <c r="I99" s="1350"/>
      <c r="J99" s="1350"/>
    </row>
    <row r="100" spans="2:13" ht="13.5" customHeight="1" x14ac:dyDescent="0.2">
      <c r="B100" s="2040"/>
      <c r="C100" s="2041"/>
      <c r="D100" s="2042"/>
      <c r="E100" s="2043"/>
      <c r="F100" s="2043"/>
      <c r="G100" s="2043"/>
      <c r="H100" s="2043"/>
      <c r="I100" s="2043"/>
      <c r="J100" s="2043"/>
      <c r="K100" s="2044"/>
      <c r="L100" s="2044"/>
      <c r="M100" s="2043"/>
    </row>
    <row r="101" spans="2:13" ht="9.6" customHeight="1" x14ac:dyDescent="0.2">
      <c r="B101" s="1366"/>
      <c r="C101" s="1365"/>
      <c r="D101" s="1364"/>
      <c r="E101" s="1331"/>
      <c r="F101" s="1331"/>
      <c r="G101" s="1350"/>
      <c r="H101" s="1350"/>
      <c r="I101" s="1350"/>
      <c r="J101" s="1350"/>
    </row>
    <row r="102" spans="2:13" ht="11.25" customHeight="1" x14ac:dyDescent="0.2">
      <c r="B102" s="1361" t="s">
        <v>1466</v>
      </c>
      <c r="C102" s="1363"/>
      <c r="D102" s="1363"/>
      <c r="E102" s="1363"/>
      <c r="F102" s="1363"/>
      <c r="G102" s="1363"/>
      <c r="H102" s="1363"/>
      <c r="I102" s="1360"/>
      <c r="J102" s="1360"/>
      <c r="K102" s="1360"/>
      <c r="L102" s="1360"/>
      <c r="M102" s="1360"/>
    </row>
    <row r="103" spans="2:13" ht="11.25" customHeight="1" x14ac:dyDescent="0.2">
      <c r="B103" s="1362" t="s">
        <v>2061</v>
      </c>
      <c r="C103" s="1360"/>
      <c r="D103" s="1360"/>
      <c r="E103" s="1360"/>
      <c r="F103" s="1360"/>
      <c r="G103" s="1360"/>
      <c r="H103" s="1360"/>
      <c r="I103" s="1360"/>
      <c r="J103" s="1360"/>
      <c r="K103" s="1360"/>
      <c r="L103" s="1360"/>
      <c r="M103" s="1360"/>
    </row>
    <row r="104" spans="2:13" ht="3.95" customHeight="1" x14ac:dyDescent="0.2">
      <c r="B104" s="1362"/>
      <c r="C104" s="1360"/>
      <c r="D104" s="1360"/>
      <c r="E104" s="1360"/>
      <c r="F104" s="1360"/>
      <c r="G104" s="1360"/>
      <c r="H104" s="1360"/>
      <c r="I104" s="1360"/>
      <c r="J104" s="1360"/>
      <c r="K104" s="1360"/>
      <c r="L104" s="1360"/>
      <c r="M104" s="1360"/>
    </row>
    <row r="105" spans="2:13" ht="11.25" customHeight="1" x14ac:dyDescent="0.2">
      <c r="B105" s="1361" t="s">
        <v>1465</v>
      </c>
      <c r="C105" s="1360"/>
      <c r="D105" s="1360"/>
      <c r="E105" s="1360"/>
      <c r="F105" s="1360"/>
      <c r="G105" s="1360"/>
      <c r="H105" s="1360"/>
      <c r="I105" s="1360"/>
      <c r="J105" s="1360"/>
      <c r="K105" s="1360"/>
      <c r="L105" s="1360"/>
      <c r="M105" s="1360"/>
    </row>
    <row r="106" spans="2:13" ht="11.25" customHeight="1" x14ac:dyDescent="0.2">
      <c r="B106" s="1355" t="s">
        <v>2062</v>
      </c>
      <c r="C106" s="1358"/>
      <c r="D106" s="1357"/>
      <c r="E106" s="1355"/>
      <c r="F106" s="1355"/>
      <c r="G106" s="1355"/>
      <c r="H106" s="1355"/>
      <c r="I106" s="1355"/>
      <c r="J106" s="1355"/>
      <c r="K106" s="1356"/>
      <c r="L106" s="1356"/>
      <c r="M106" s="1355"/>
    </row>
    <row r="107" spans="2:13" ht="3.95" customHeight="1" x14ac:dyDescent="0.2">
      <c r="B107" s="1355"/>
      <c r="C107" s="1358"/>
      <c r="D107" s="1357"/>
      <c r="E107" s="1355"/>
      <c r="F107" s="1355"/>
      <c r="G107" s="1355"/>
      <c r="H107" s="1355"/>
      <c r="I107" s="1355"/>
      <c r="J107" s="1355"/>
      <c r="K107" s="1356"/>
      <c r="L107" s="1356"/>
      <c r="M107" s="1355"/>
    </row>
    <row r="108" spans="2:13" ht="11.25" customHeight="1" x14ac:dyDescent="0.2">
      <c r="B108" s="2045" t="s">
        <v>1936</v>
      </c>
      <c r="C108" s="1358"/>
      <c r="D108" s="1357"/>
      <c r="E108" s="1355"/>
      <c r="F108" s="1355"/>
      <c r="G108" s="1355"/>
      <c r="H108" s="1355"/>
      <c r="I108" s="1355"/>
      <c r="J108" s="1355"/>
      <c r="K108" s="1356"/>
      <c r="L108" s="1356"/>
      <c r="M108" s="1355"/>
    </row>
    <row r="109" spans="2:13" ht="3.95" customHeight="1" x14ac:dyDescent="0.2">
      <c r="B109" s="2045"/>
      <c r="C109" s="1358"/>
      <c r="D109" s="1357"/>
      <c r="E109" s="1355"/>
      <c r="F109" s="1355"/>
      <c r="G109" s="1355"/>
      <c r="H109" s="1355"/>
      <c r="I109" s="1355"/>
      <c r="J109" s="1355"/>
      <c r="K109" s="1356"/>
      <c r="L109" s="1356"/>
      <c r="M109" s="1355"/>
    </row>
    <row r="110" spans="2:13" ht="11.25" customHeight="1" x14ac:dyDescent="0.2">
      <c r="B110" s="1917" t="s">
        <v>1896</v>
      </c>
      <c r="C110" s="1358"/>
      <c r="D110" s="1357"/>
      <c r="E110" s="1355"/>
      <c r="F110" s="1355"/>
      <c r="G110" s="1355"/>
      <c r="H110" s="1355"/>
      <c r="I110" s="1355"/>
      <c r="J110" s="1355"/>
      <c r="K110" s="1356"/>
      <c r="L110" s="1356"/>
      <c r="M110" s="1355"/>
    </row>
    <row r="111" spans="2:13" ht="11.25" customHeight="1" x14ac:dyDescent="0.2">
      <c r="B111" s="1355" t="s">
        <v>2063</v>
      </c>
      <c r="G111" s="1350"/>
      <c r="H111" s="1350"/>
      <c r="I111" s="1350"/>
      <c r="J111" s="1350"/>
    </row>
    <row r="112" spans="2:13" ht="11.1" customHeight="1" x14ac:dyDescent="0.2">
      <c r="B112" s="1355"/>
      <c r="G112" s="1350"/>
      <c r="H112" s="1350"/>
      <c r="I112" s="1350"/>
      <c r="J112" s="1350"/>
    </row>
    <row r="113" spans="2:13" ht="11.1" customHeight="1" x14ac:dyDescent="0.2">
      <c r="B113" s="1355"/>
      <c r="G113" s="1350"/>
      <c r="H113" s="1350"/>
      <c r="I113" s="1350"/>
      <c r="J113" s="1350"/>
    </row>
    <row r="114" spans="2:13" ht="13.5" customHeight="1" x14ac:dyDescent="0.2">
      <c r="M114" s="1354"/>
    </row>
    <row r="115" spans="2:13" ht="13.5" customHeight="1" x14ac:dyDescent="0.2">
      <c r="M115" s="1354"/>
    </row>
    <row r="116" spans="2:13" ht="13.5" customHeight="1" x14ac:dyDescent="0.2">
      <c r="M116" s="1354"/>
    </row>
    <row r="117" spans="2:13" ht="13.5" customHeight="1" x14ac:dyDescent="0.2">
      <c r="G117" s="1350"/>
      <c r="H117" s="1350"/>
      <c r="I117" s="1350"/>
      <c r="J117" s="1350"/>
    </row>
    <row r="118" spans="2:13" ht="13.5" customHeight="1" x14ac:dyDescent="0.2">
      <c r="G118" s="1350"/>
      <c r="H118" s="1350"/>
      <c r="I118" s="1350"/>
      <c r="J118" s="1350"/>
    </row>
    <row r="119" spans="2:13" ht="13.5" customHeight="1" x14ac:dyDescent="0.2">
      <c r="G119" s="1350"/>
      <c r="H119" s="1350"/>
      <c r="I119" s="1350"/>
      <c r="J119" s="1350"/>
    </row>
    <row r="120" spans="2:13" ht="13.5" customHeight="1" x14ac:dyDescent="0.2">
      <c r="G120" s="1350"/>
      <c r="H120" s="1350"/>
      <c r="I120" s="1350"/>
      <c r="J120" s="1350"/>
    </row>
    <row r="121" spans="2:13" ht="13.5" customHeight="1" x14ac:dyDescent="0.2">
      <c r="G121" s="1350"/>
      <c r="H121" s="1350"/>
      <c r="I121" s="1350"/>
      <c r="J121" s="1350"/>
    </row>
    <row r="122" spans="2:13" ht="13.5" customHeight="1" x14ac:dyDescent="0.2">
      <c r="G122" s="1350"/>
      <c r="H122" s="1350"/>
      <c r="I122" s="1350"/>
      <c r="J122" s="1350"/>
    </row>
    <row r="123" spans="2:13" ht="13.5" customHeight="1" x14ac:dyDescent="0.2">
      <c r="G123" s="1350"/>
      <c r="H123" s="1350"/>
      <c r="I123" s="1350"/>
      <c r="J123" s="1350"/>
    </row>
    <row r="124" spans="2:13" ht="13.5" customHeight="1" x14ac:dyDescent="0.2"/>
    <row r="125" spans="2:13" ht="13.5" customHeight="1" x14ac:dyDescent="0.2"/>
    <row r="126" spans="2:13" ht="13.5" customHeight="1" x14ac:dyDescent="0.2"/>
    <row r="127" spans="2:13" ht="25.5" customHeight="1" x14ac:dyDescent="0.2"/>
    <row r="128" spans="2:13" ht="25.5" customHeight="1" x14ac:dyDescent="0.2"/>
    <row r="129" ht="25.5" customHeight="1" x14ac:dyDescent="0.2"/>
    <row r="130" ht="25.5" customHeight="1" x14ac:dyDescent="0.2"/>
    <row r="131" ht="25.5" customHeight="1" x14ac:dyDescent="0.2"/>
    <row r="132" ht="25.5" customHeight="1" x14ac:dyDescent="0.2"/>
    <row r="133" ht="25.5" customHeight="1" x14ac:dyDescent="0.2"/>
    <row r="134" ht="25.5" customHeight="1" x14ac:dyDescent="0.2"/>
    <row r="135" ht="25.5" customHeight="1" x14ac:dyDescent="0.2"/>
    <row r="136" ht="25.5" customHeight="1" x14ac:dyDescent="0.2"/>
    <row r="137" ht="25.5" customHeight="1" x14ac:dyDescent="0.2"/>
    <row r="138" ht="25.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4.7" customHeight="1" x14ac:dyDescent="0.2"/>
    <row r="177" ht="12.2"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4.7" customHeight="1" x14ac:dyDescent="0.2"/>
    <row r="217"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I22" sqref="I2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Mount Vernon SD 80</v>
      </c>
      <c r="C1" s="2554"/>
      <c r="D1" s="2554"/>
      <c r="E1" s="2554"/>
      <c r="F1" s="2554"/>
      <c r="G1" s="2554"/>
      <c r="H1" s="2554"/>
      <c r="I1" s="2554"/>
      <c r="J1" s="1438"/>
    </row>
    <row r="2" spans="2:10" s="1350" customFormat="1" ht="12.75" customHeight="1" x14ac:dyDescent="0.2">
      <c r="B2" s="2555">
        <f>'Single Audit Cover'!E7</f>
        <v>13041080002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1360</v>
      </c>
      <c r="D11" s="2558"/>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2087</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1763</v>
      </c>
      <c r="C18" s="1423"/>
      <c r="D18" s="1422"/>
      <c r="E18" s="1418"/>
      <c r="F18" s="1355" t="s">
        <v>1031</v>
      </c>
      <c r="G18" s="1418" t="s">
        <v>2087</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2069</v>
      </c>
      <c r="C20" s="1423"/>
      <c r="D20" s="1422"/>
      <c r="E20" s="1418"/>
      <c r="F20" s="1355" t="s">
        <v>1031</v>
      </c>
      <c r="G20" s="1418" t="s">
        <v>2087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2087</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1763</v>
      </c>
      <c r="C27" s="1423"/>
      <c r="D27" s="1422"/>
      <c r="E27" s="1418" t="s">
        <v>2087</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t="s">
        <v>2214</v>
      </c>
      <c r="E29" s="2559"/>
      <c r="F29" s="2559"/>
      <c r="G29" s="2559"/>
      <c r="H29" s="2559"/>
      <c r="I29" s="255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1938</v>
      </c>
      <c r="C33" s="1370"/>
      <c r="E33" s="1418" t="s">
        <v>2087</v>
      </c>
      <c r="F33" s="1355" t="s">
        <v>1031</v>
      </c>
      <c r="G33" s="1974"/>
      <c r="H33" s="1355" t="s">
        <v>105</v>
      </c>
    </row>
    <row r="35" spans="2:9" x14ac:dyDescent="0.2">
      <c r="B35" s="2059" t="s">
        <v>2070</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2071</v>
      </c>
      <c r="H37" s="2561"/>
      <c r="I37" s="2562"/>
    </row>
    <row r="38" spans="2:9" ht="16.5" customHeight="1" x14ac:dyDescent="0.2">
      <c r="B38" s="2061" t="s">
        <v>2153</v>
      </c>
      <c r="C38" s="2549" t="s">
        <v>2215</v>
      </c>
      <c r="D38" s="2550"/>
      <c r="E38" s="2550"/>
      <c r="F38" s="2551"/>
      <c r="G38" s="2563">
        <v>1070138</v>
      </c>
      <c r="H38" s="2564"/>
      <c r="I38" s="2565"/>
    </row>
    <row r="39" spans="2:9" ht="16.5" customHeight="1" x14ac:dyDescent="0.2">
      <c r="B39" s="2061">
        <v>93.6</v>
      </c>
      <c r="C39" s="2549" t="s">
        <v>2216</v>
      </c>
      <c r="D39" s="2550"/>
      <c r="E39" s="2550"/>
      <c r="F39" s="2551"/>
      <c r="G39" s="2552">
        <v>1457629</v>
      </c>
      <c r="H39" s="2552"/>
      <c r="I39" s="2552"/>
    </row>
    <row r="40" spans="2:9" ht="16.5" hidden="1"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2072</v>
      </c>
      <c r="D43" s="2567"/>
      <c r="E43" s="2567"/>
      <c r="F43" s="2568"/>
      <c r="G43" s="2569">
        <f>SUM(G38:I42)</f>
        <v>2527767</v>
      </c>
      <c r="H43" s="2569"/>
      <c r="I43" s="2569"/>
    </row>
    <row r="44" spans="2:9" ht="12.75" customHeight="1" x14ac:dyDescent="0.2"/>
    <row r="45" spans="2:9" ht="12.75" customHeight="1" x14ac:dyDescent="0.2">
      <c r="B45" s="1430" t="s">
        <v>2073</v>
      </c>
      <c r="D45" s="2570">
        <f>' SEFA'!I92</f>
        <v>4980795</v>
      </c>
      <c r="E45" s="2571"/>
    </row>
    <row r="46" spans="2:9" ht="5.25" customHeight="1" x14ac:dyDescent="0.2">
      <c r="B46" s="2062"/>
      <c r="D46" s="2063"/>
      <c r="E46" s="2064"/>
    </row>
    <row r="47" spans="2:9" ht="12.75" customHeight="1" x14ac:dyDescent="0.2">
      <c r="B47" s="1355" t="s">
        <v>2074</v>
      </c>
      <c r="C47" s="1355"/>
      <c r="D47" s="2065">
        <f>+G43/D45</f>
        <v>0.507502717939606</v>
      </c>
      <c r="E47" s="2066"/>
      <c r="F47" s="2067"/>
      <c r="I47" s="2068"/>
    </row>
    <row r="48" spans="2:9" ht="9.9499999999999993" customHeight="1" x14ac:dyDescent="0.2"/>
    <row r="49" spans="1:9" x14ac:dyDescent="0.2">
      <c r="B49" s="1358" t="s">
        <v>1498</v>
      </c>
      <c r="C49" s="1370"/>
      <c r="D49" s="1370"/>
      <c r="E49" s="2572">
        <v>750000</v>
      </c>
      <c r="F49" s="2572"/>
      <c r="G49" s="2572"/>
      <c r="H49" s="1404"/>
    </row>
    <row r="51" spans="1:9" ht="13.5" customHeight="1" x14ac:dyDescent="0.2">
      <c r="B51" s="1358" t="s">
        <v>1497</v>
      </c>
      <c r="C51" s="1370"/>
      <c r="E51" s="1418"/>
      <c r="F51" s="1355" t="s">
        <v>1031</v>
      </c>
      <c r="G51" s="1418" t="s">
        <v>2087</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2075</v>
      </c>
      <c r="C54" s="1417"/>
      <c r="D54" s="1417"/>
    </row>
    <row r="55" spans="1:9" s="1412" customFormat="1" ht="12.75" customHeight="1" x14ac:dyDescent="0.2">
      <c r="A55" s="1413"/>
      <c r="B55" s="1414" t="s">
        <v>2076</v>
      </c>
      <c r="C55" s="1413"/>
      <c r="D55" s="1413"/>
    </row>
    <row r="56" spans="1:9" s="1412" customFormat="1" ht="12.75" customHeight="1" x14ac:dyDescent="0.2">
      <c r="A56" s="1413"/>
      <c r="B56" s="1414" t="s">
        <v>2077</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2078</v>
      </c>
      <c r="C62" s="1415"/>
      <c r="D62" s="1415"/>
    </row>
    <row r="63" spans="1:9" s="1412" customFormat="1" ht="13.5" customHeight="1" x14ac:dyDescent="0.2">
      <c r="A63" s="1413"/>
      <c r="B63" s="1414" t="s">
        <v>2079</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 zoomScale="110" zoomScaleNormal="110" workbookViewId="0">
      <selection activeCell="G10" sqref="G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Mount Vernon SD 80</v>
      </c>
      <c r="C1" s="2553"/>
      <c r="D1" s="2553"/>
      <c r="E1" s="2553"/>
      <c r="F1" s="2553"/>
      <c r="G1" s="2553"/>
      <c r="H1" s="2553"/>
      <c r="I1" s="2553"/>
      <c r="J1" s="2553"/>
      <c r="K1" s="2553"/>
      <c r="L1" s="1471"/>
      <c r="M1" s="1471"/>
    </row>
    <row r="2" spans="1:13" ht="12" customHeight="1" x14ac:dyDescent="0.2">
      <c r="B2" s="2555">
        <f>'Single Audit Cover'!E7</f>
        <v>13041080002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2018</v>
      </c>
      <c r="D10" s="1684" t="s">
        <v>2165</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2080</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1939</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N41" sqref="N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Mount Vernon SD 80</v>
      </c>
      <c r="C1" s="2579"/>
      <c r="D1" s="2579"/>
      <c r="E1" s="2579"/>
      <c r="F1" s="2579"/>
      <c r="G1" s="2579"/>
      <c r="H1" s="2579"/>
      <c r="I1" s="2579"/>
      <c r="J1" s="2579"/>
      <c r="K1" s="2579"/>
      <c r="L1" s="1490"/>
    </row>
    <row r="2" spans="1:12" ht="12.75" customHeight="1" x14ac:dyDescent="0.2">
      <c r="B2" s="2580">
        <f>'Single Audit Cover'!E7</f>
        <v>13041080002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2018</v>
      </c>
      <c r="D8" s="1687">
        <v>1</v>
      </c>
      <c r="E8" s="1404"/>
      <c r="F8" s="1465" t="s">
        <v>1529</v>
      </c>
      <c r="G8" s="1487" t="s">
        <v>2087</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t="s">
        <v>2217</v>
      </c>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t="s">
        <v>2157</v>
      </c>
      <c r="E14" s="2582"/>
      <c r="F14" s="2582"/>
      <c r="H14" s="1407" t="s">
        <v>1545</v>
      </c>
      <c r="I14" s="2583" t="s">
        <v>2153</v>
      </c>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t="s">
        <v>2218</v>
      </c>
      <c r="E16" s="2583"/>
      <c r="F16" s="2583"/>
      <c r="G16" s="2583"/>
      <c r="H16" s="2583"/>
      <c r="I16" s="2583"/>
      <c r="J16" s="2583"/>
      <c r="K16" s="2583"/>
      <c r="L16" s="1404"/>
    </row>
    <row r="17" spans="2:12" ht="13.5" customHeight="1" x14ac:dyDescent="0.2">
      <c r="B17" s="1408" t="s">
        <v>1543</v>
      </c>
      <c r="C17" s="1408"/>
      <c r="D17" s="2584" t="s">
        <v>2135</v>
      </c>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44.25" customHeight="1" x14ac:dyDescent="0.2">
      <c r="B20" s="2574" t="s">
        <v>2219</v>
      </c>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t="s">
        <v>2220</v>
      </c>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23.25" customHeight="1" x14ac:dyDescent="0.2">
      <c r="B26" s="2574" t="s">
        <v>2212</v>
      </c>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27" customHeight="1" x14ac:dyDescent="0.2">
      <c r="B29" s="2574" t="s">
        <v>2221</v>
      </c>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t="s">
        <v>2222</v>
      </c>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t="s">
        <v>2223</v>
      </c>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t="s">
        <v>2224</v>
      </c>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t="s">
        <v>2230</v>
      </c>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Mount Vernon SD 80</v>
      </c>
      <c r="C1" s="2553"/>
      <c r="D1" s="2553"/>
      <c r="E1" s="1500"/>
    </row>
    <row r="2" spans="2:5" s="1370" customFormat="1" ht="12.75" customHeight="1" x14ac:dyDescent="0.2">
      <c r="B2" s="2555">
        <f>'Single Audit Cover'!E7</f>
        <v>13041080002</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8" t="s">
        <v>1897</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2212</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1941</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71"/>
  <sheetViews>
    <sheetView showGridLines="0" zoomScale="110" zoomScaleNormal="110" zoomScaleSheetLayoutView="100" workbookViewId="0">
      <selection activeCell="B2" sqref="B2:E2"/>
    </sheetView>
  </sheetViews>
  <sheetFormatPr defaultColWidth="9.140625" defaultRowHeight="12.75" x14ac:dyDescent="0.2"/>
  <cols>
    <col min="1" max="1" width="1.5703125" style="1350" customWidth="1"/>
    <col min="2" max="2" width="10.28515625" style="1350" customWidth="1"/>
    <col min="3" max="3" width="6" style="1350" customWidth="1"/>
    <col min="4" max="4" width="5.42578125" style="1350" customWidth="1"/>
    <col min="5" max="5" width="56.570312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2" spans="2:12" ht="13.5" customHeight="1" x14ac:dyDescent="0.2">
      <c r="B2" s="2553"/>
      <c r="C2" s="2553"/>
      <c r="D2" s="2553"/>
      <c r="E2" s="2553"/>
      <c r="F2" s="1490"/>
      <c r="G2" s="1490"/>
      <c r="H2" s="1490"/>
      <c r="I2" s="1490"/>
      <c r="J2" s="1490"/>
      <c r="K2" s="1490"/>
      <c r="L2" s="1490"/>
    </row>
    <row r="3" spans="2:12" ht="13.5" customHeight="1" x14ac:dyDescent="0.2">
      <c r="B3" s="2555">
        <f>'Single Audit Cover'!E7</f>
        <v>13041080002</v>
      </c>
      <c r="C3" s="2555"/>
      <c r="D3" s="2555"/>
      <c r="E3" s="2555"/>
      <c r="F3" s="1489"/>
      <c r="G3" s="1489"/>
      <c r="H3" s="1489"/>
      <c r="I3" s="1489"/>
      <c r="J3" s="1489"/>
      <c r="K3" s="1489"/>
      <c r="L3" s="1489"/>
    </row>
    <row r="4" spans="2:12" ht="13.5" customHeight="1" x14ac:dyDescent="0.2">
      <c r="B4" s="2534" t="s">
        <v>2231</v>
      </c>
      <c r="C4" s="2534"/>
      <c r="D4" s="2534"/>
      <c r="E4" s="2534"/>
      <c r="F4" s="2004"/>
      <c r="G4" s="2004"/>
      <c r="H4" s="2004"/>
      <c r="I4" s="2004"/>
      <c r="J4" s="2004"/>
      <c r="K4" s="2004"/>
      <c r="L4" s="2004"/>
    </row>
    <row r="5" spans="2:12" ht="13.5" customHeight="1" x14ac:dyDescent="0.2">
      <c r="B5" s="2586" t="str">
        <f>'Single Audit Cover'!A4</f>
        <v>Year Ending June 30, 2017</v>
      </c>
      <c r="C5" s="2586"/>
      <c r="D5" s="2586"/>
      <c r="E5" s="2586"/>
      <c r="F5" s="1505"/>
      <c r="G5" s="1505"/>
      <c r="H5" s="1505"/>
      <c r="I5" s="1505"/>
      <c r="J5" s="1505"/>
      <c r="K5" s="1505"/>
      <c r="L5" s="1505"/>
    </row>
    <row r="6" spans="2:12" ht="29.85" customHeight="1" x14ac:dyDescent="0.2">
      <c r="B6" s="1404"/>
      <c r="C6" s="1404"/>
      <c r="D6" s="1404"/>
      <c r="E6" s="1404"/>
      <c r="F6" s="1404"/>
      <c r="G6" s="1404"/>
      <c r="H6" s="1404"/>
      <c r="I6" s="1404"/>
    </row>
    <row r="7" spans="2:12" ht="13.5" customHeight="1" x14ac:dyDescent="0.2">
      <c r="B7" s="1504" t="s">
        <v>1567</v>
      </c>
      <c r="C7" s="1504"/>
      <c r="D7" s="1503"/>
      <c r="E7" s="1502"/>
      <c r="F7" s="1502"/>
      <c r="G7" s="1501"/>
      <c r="H7" s="1501"/>
      <c r="I7" s="1501"/>
    </row>
    <row r="8" spans="2:12" ht="13.5" customHeight="1" x14ac:dyDescent="0.2">
      <c r="B8" s="1404" t="s">
        <v>1365</v>
      </c>
      <c r="C8" s="1404"/>
      <c r="D8" s="1404"/>
      <c r="E8" s="1404"/>
      <c r="F8" s="1404"/>
      <c r="G8" s="1404"/>
      <c r="H8" s="1404"/>
      <c r="I8" s="1404"/>
    </row>
    <row r="9" spans="2:12" ht="13.5" customHeight="1" x14ac:dyDescent="0.2">
      <c r="B9" s="1305" t="s">
        <v>1566</v>
      </c>
      <c r="C9" s="1482" t="s">
        <v>2018</v>
      </c>
      <c r="D9" s="1695">
        <v>1</v>
      </c>
      <c r="E9" s="1404"/>
      <c r="F9" s="1404"/>
      <c r="G9" s="1404"/>
      <c r="H9" s="1404"/>
      <c r="I9" s="1404"/>
    </row>
    <row r="10" spans="2:12" ht="13.5" customHeight="1" x14ac:dyDescent="0.2">
      <c r="B10" s="1427"/>
      <c r="C10" s="1427"/>
      <c r="D10" s="1427"/>
    </row>
    <row r="11" spans="2:12" ht="13.5" customHeight="1" x14ac:dyDescent="0.2">
      <c r="B11" s="1305" t="s">
        <v>1565</v>
      </c>
      <c r="C11" s="1305"/>
      <c r="D11" s="1404"/>
    </row>
    <row r="12" spans="2:12" ht="66.75" customHeight="1" x14ac:dyDescent="0.2">
      <c r="B12" s="2578" t="s">
        <v>2220</v>
      </c>
      <c r="C12" s="2578"/>
      <c r="D12" s="2574"/>
      <c r="E12" s="2574"/>
    </row>
    <row r="13" spans="2:12" ht="13.5" customHeight="1" x14ac:dyDescent="0.2">
      <c r="B13" s="1404"/>
      <c r="C13" s="1404"/>
      <c r="D13" s="1404"/>
    </row>
    <row r="14" spans="2:12" ht="13.5" customHeight="1" x14ac:dyDescent="0.2">
      <c r="B14" s="1305" t="s">
        <v>1564</v>
      </c>
      <c r="C14" s="1305"/>
      <c r="D14" s="1404"/>
    </row>
    <row r="15" spans="2:12" ht="76.5" customHeight="1" x14ac:dyDescent="0.2">
      <c r="B15" s="2578" t="s">
        <v>2227</v>
      </c>
      <c r="C15" s="2578"/>
      <c r="D15" s="2574"/>
      <c r="E15" s="2574"/>
    </row>
    <row r="16" spans="2:12" ht="13.5" customHeight="1" x14ac:dyDescent="0.2">
      <c r="B16" s="1404"/>
      <c r="C16" s="1404"/>
      <c r="D16" s="1404"/>
    </row>
    <row r="17" spans="2:5" ht="13.5" customHeight="1" x14ac:dyDescent="0.2">
      <c r="B17" s="1305" t="s">
        <v>1563</v>
      </c>
      <c r="C17" s="1305"/>
      <c r="D17" s="1404"/>
      <c r="E17" s="2107" t="s">
        <v>2225</v>
      </c>
    </row>
    <row r="18" spans="2:5" ht="13.5" customHeight="1" x14ac:dyDescent="0.2">
      <c r="B18" s="1404"/>
      <c r="C18" s="1404"/>
      <c r="D18" s="1404"/>
    </row>
    <row r="19" spans="2:5" ht="13.5" customHeight="1" x14ac:dyDescent="0.2">
      <c r="B19" s="1305" t="s">
        <v>1562</v>
      </c>
      <c r="C19" s="1305"/>
      <c r="D19" s="1404"/>
      <c r="E19" s="1496" t="s">
        <v>2226</v>
      </c>
    </row>
    <row r="20" spans="2:5" ht="13.5" customHeight="1" x14ac:dyDescent="0.2">
      <c r="B20" s="1404"/>
      <c r="C20" s="1404"/>
      <c r="D20" s="1404"/>
    </row>
    <row r="21" spans="2:5" ht="13.5" customHeight="1" x14ac:dyDescent="0.2">
      <c r="B21" s="1305"/>
      <c r="C21" s="1305"/>
      <c r="D21" s="1404"/>
      <c r="E21" s="1496"/>
    </row>
    <row r="22" spans="2:5" ht="13.5" customHeight="1" x14ac:dyDescent="0.2">
      <c r="B22" s="1404"/>
      <c r="C22" s="1404"/>
      <c r="D22" s="1404"/>
      <c r="E22" s="1409"/>
    </row>
    <row r="23" spans="2:5" ht="13.5" customHeight="1" x14ac:dyDescent="0.2">
      <c r="B23" s="1404"/>
      <c r="C23" s="1404"/>
      <c r="D23" s="1404"/>
      <c r="E23" s="1409"/>
    </row>
    <row r="24" spans="2:5" ht="13.5" customHeight="1" x14ac:dyDescent="0.2">
      <c r="B24" s="1404"/>
      <c r="C24" s="1404"/>
      <c r="D24" s="1404"/>
    </row>
    <row r="25" spans="2:5" ht="13.5" customHeight="1" x14ac:dyDescent="0.2">
      <c r="B25" s="1404"/>
      <c r="C25" s="1404"/>
      <c r="D25" s="1404"/>
    </row>
    <row r="26" spans="2:5" ht="13.5" hidden="1" customHeight="1" x14ac:dyDescent="0.2">
      <c r="B26" s="1408"/>
      <c r="C26" s="1408"/>
      <c r="D26" s="1408"/>
    </row>
    <row r="27" spans="2:5" ht="13.5" hidden="1" customHeight="1" x14ac:dyDescent="0.2">
      <c r="B27" s="1408"/>
      <c r="C27" s="1408"/>
      <c r="D27" s="1408"/>
    </row>
    <row r="28" spans="2:5" ht="13.5" hidden="1" customHeight="1" x14ac:dyDescent="0.2">
      <c r="B28" s="1408"/>
      <c r="C28" s="1408"/>
      <c r="D28" s="1408"/>
    </row>
    <row r="29" spans="2:5" ht="13.5" hidden="1" customHeight="1" x14ac:dyDescent="0.2"/>
    <row r="30" spans="2:5" ht="13.5" hidden="1" customHeight="1" x14ac:dyDescent="0.2"/>
    <row r="31" spans="2:5" ht="13.5" hidden="1" customHeight="1" x14ac:dyDescent="0.2"/>
    <row r="32" spans="2:5" ht="13.5" hidden="1" customHeight="1" x14ac:dyDescent="0.2"/>
    <row r="33" spans="1:5" ht="13.5" hidden="1" customHeight="1" x14ac:dyDescent="0.2"/>
    <row r="34" spans="1:5" ht="13.5" hidden="1" customHeight="1" x14ac:dyDescent="0.2"/>
    <row r="35" spans="1:5" ht="13.5" hidden="1" customHeight="1" x14ac:dyDescent="0.2"/>
    <row r="36" spans="1:5" ht="13.5" hidden="1" customHeight="1" x14ac:dyDescent="0.2">
      <c r="B36" s="1426"/>
      <c r="C36" s="1426"/>
      <c r="D36" s="1426"/>
    </row>
    <row r="37" spans="1:5" ht="13.5" hidden="1" customHeight="1" x14ac:dyDescent="0.2"/>
    <row r="38" spans="1:5" ht="13.5" hidden="1" customHeight="1" x14ac:dyDescent="0.2">
      <c r="B38" s="1422"/>
      <c r="C38" s="1422"/>
      <c r="D38" s="1422"/>
    </row>
    <row r="39" spans="1:5" ht="13.5" customHeight="1" x14ac:dyDescent="0.2">
      <c r="B39" s="1422"/>
      <c r="C39" s="1422"/>
      <c r="D39" s="1422"/>
    </row>
    <row r="40" spans="1:5" ht="13.5" customHeight="1" x14ac:dyDescent="0.2">
      <c r="B40" s="1422"/>
      <c r="C40" s="1422"/>
      <c r="D40" s="1422"/>
    </row>
    <row r="41" spans="1:5" ht="13.5" customHeight="1" x14ac:dyDescent="0.2">
      <c r="B41" s="1422"/>
      <c r="C41" s="1422"/>
      <c r="D41" s="1422"/>
    </row>
    <row r="42" spans="1:5" ht="13.5" customHeight="1" x14ac:dyDescent="0.2">
      <c r="A42" s="1404"/>
      <c r="B42" s="2106"/>
      <c r="C42" s="2106"/>
      <c r="D42" s="2106"/>
      <c r="E42" s="1404"/>
    </row>
    <row r="43" spans="1:5" ht="12.2" customHeight="1" x14ac:dyDescent="0.2">
      <c r="A43" s="1404"/>
      <c r="B43" s="2099"/>
      <c r="C43" s="2099"/>
      <c r="D43" s="2099"/>
    </row>
    <row r="44" spans="1:5" ht="12.2" customHeight="1" x14ac:dyDescent="0.2">
      <c r="B44" s="1362"/>
      <c r="C44" s="1362"/>
      <c r="D44" s="1362"/>
    </row>
    <row r="45" spans="1:5" ht="12.75" customHeight="1" x14ac:dyDescent="0.2">
      <c r="B45" s="1355"/>
      <c r="C45" s="1355"/>
      <c r="D45" s="1355"/>
    </row>
    <row r="46" spans="1:5" ht="12.75" customHeight="1" x14ac:dyDescent="0.2">
      <c r="B46" s="1355"/>
      <c r="C46" s="1355"/>
      <c r="D46" s="1355"/>
    </row>
    <row r="47" spans="1:5" x14ac:dyDescent="0.2">
      <c r="B47" s="1355"/>
      <c r="C47" s="1355"/>
      <c r="D47" s="1355"/>
    </row>
    <row r="48" spans="1:5" x14ac:dyDescent="0.2">
      <c r="B48" s="1355"/>
      <c r="C48" s="1355"/>
      <c r="D48" s="1355"/>
    </row>
    <row r="52" spans="2:9" x14ac:dyDescent="0.2">
      <c r="B52" s="1337"/>
      <c r="C52" s="1337"/>
      <c r="D52" s="1337"/>
    </row>
    <row r="53" spans="2:9" ht="12.75" customHeight="1" x14ac:dyDescent="0.2"/>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c r="G59" s="1404"/>
      <c r="H59" s="1404"/>
      <c r="I59" s="1404"/>
    </row>
    <row r="60" spans="2:9" ht="12.75" customHeight="1" x14ac:dyDescent="0.2">
      <c r="B60" s="1404"/>
      <c r="C60" s="1404"/>
      <c r="D60" s="1404"/>
      <c r="E60" s="1404"/>
      <c r="F60" s="1404"/>
    </row>
    <row r="61" spans="2:9" ht="12.75" customHeight="1" x14ac:dyDescent="0.2">
      <c r="B61" s="1404"/>
      <c r="C61" s="1404"/>
      <c r="D61" s="1404"/>
      <c r="E61" s="1404"/>
      <c r="F61" s="1404"/>
      <c r="G61" s="1404"/>
      <c r="H61" s="1404"/>
      <c r="I61" s="1404"/>
    </row>
    <row r="65" spans="2:4" x14ac:dyDescent="0.2">
      <c r="B65" s="1491"/>
      <c r="C65" s="1491"/>
      <c r="D65" s="1491"/>
    </row>
    <row r="66" spans="2:4" x14ac:dyDescent="0.2">
      <c r="B66" s="1355"/>
      <c r="C66" s="1355"/>
      <c r="D66" s="1355"/>
    </row>
    <row r="67" spans="2:4" x14ac:dyDescent="0.2">
      <c r="B67" s="1355"/>
      <c r="C67" s="1355"/>
      <c r="D67" s="1355"/>
    </row>
    <row r="68" spans="2:4" x14ac:dyDescent="0.2">
      <c r="B68" s="1359"/>
      <c r="C68" s="1359"/>
      <c r="D68" s="1359"/>
    </row>
    <row r="69" spans="2:4" x14ac:dyDescent="0.2">
      <c r="B69" s="1359"/>
      <c r="C69" s="1359"/>
      <c r="D69" s="1359"/>
    </row>
    <row r="70" spans="2:4" x14ac:dyDescent="0.2">
      <c r="B70" s="1359"/>
      <c r="C70" s="1359"/>
      <c r="D70" s="1359"/>
    </row>
    <row r="71" spans="2:4" x14ac:dyDescent="0.2">
      <c r="B71" s="1355"/>
      <c r="C71" s="1355"/>
      <c r="D71" s="1355"/>
    </row>
  </sheetData>
  <mergeCells count="6">
    <mergeCell ref="B15:E15"/>
    <mergeCell ref="B2:E2"/>
    <mergeCell ref="B3:E3"/>
    <mergeCell ref="B4:E4"/>
    <mergeCell ref="B5:E5"/>
    <mergeCell ref="B12:E12"/>
  </mergeCells>
  <pageMargins left="2" right="0.27" top="1.68" bottom="0.53" header="0.26" footer="0.27"/>
  <pageSetup firstPageNumber="44" orientation="portrait" useFirstPageNumber="1" horizontalDpi="300"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13041080002</v>
      </c>
    </row>
    <row r="3" spans="1:2" x14ac:dyDescent="0.2">
      <c r="A3" t="s">
        <v>1110</v>
      </c>
      <c r="B3" s="1221" t="str">
        <f>COVER!A15</f>
        <v>Jefferson County</v>
      </c>
    </row>
    <row r="4" spans="1:2" x14ac:dyDescent="0.2">
      <c r="A4" t="s">
        <v>1166</v>
      </c>
      <c r="B4" s="1221" t="str">
        <f>COVER!A17</f>
        <v>Mount Vernon SD 80</v>
      </c>
    </row>
    <row r="5" spans="1:2" x14ac:dyDescent="0.2">
      <c r="A5" t="s">
        <v>799</v>
      </c>
      <c r="B5" s="1221" t="str">
        <f>COVER!A38</f>
        <v>Aletta Lawrence</v>
      </c>
    </row>
    <row r="6" spans="1:2" x14ac:dyDescent="0.2">
      <c r="A6" t="s">
        <v>804</v>
      </c>
      <c r="B6" s="1221">
        <f>COVER!P35</f>
        <v>0</v>
      </c>
    </row>
    <row r="7" spans="1:2" x14ac:dyDescent="0.2">
      <c r="A7" t="s">
        <v>800</v>
      </c>
      <c r="B7" s="1221">
        <f>COVER!I38</f>
        <v>0</v>
      </c>
    </row>
    <row r="8" spans="1:2" x14ac:dyDescent="0.2">
      <c r="A8" t="s">
        <v>801</v>
      </c>
      <c r="B8" s="1221" t="str">
        <f>COVER!T38</f>
        <v>Ron Daniels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555</v>
      </c>
      <c r="B14" s="1221" t="str">
        <f>IF(COVER!J31="x","Yes",IF(COVER!L31="x","No",0))</f>
        <v>Yes</v>
      </c>
    </row>
    <row r="15" spans="1:2" x14ac:dyDescent="0.2">
      <c r="A15" t="s">
        <v>657</v>
      </c>
      <c r="B15" s="1221">
        <f>COVER!T23</f>
        <v>65.023601999999997</v>
      </c>
    </row>
    <row r="16" spans="1:2" x14ac:dyDescent="0.2">
      <c r="A16" t="s">
        <v>490</v>
      </c>
      <c r="B16" s="1221" t="str">
        <f>COVER!T13</f>
        <v>Krehbiel &amp; Associates LLC</v>
      </c>
    </row>
    <row r="17" spans="1:2" x14ac:dyDescent="0.2">
      <c r="A17" t="s">
        <v>1030</v>
      </c>
      <c r="B17" s="1221" t="str">
        <f>COVER!T15</f>
        <v>James G Leuty, CPA</v>
      </c>
    </row>
    <row r="18" spans="1:2" x14ac:dyDescent="0.2">
      <c r="A18" t="s">
        <v>1345</v>
      </c>
      <c r="B18" s="1221" t="str">
        <f>COVER!T17</f>
        <v>125 North 11th Street</v>
      </c>
    </row>
    <row r="19" spans="1:2" x14ac:dyDescent="0.2">
      <c r="A19" t="s">
        <v>1032</v>
      </c>
      <c r="B19" s="1221" t="str">
        <f>COVER!T25</f>
        <v>jimleuty@krehbielcpa.com</v>
      </c>
    </row>
    <row r="20" spans="1:2" x14ac:dyDescent="0.2">
      <c r="A20" t="s">
        <v>1033</v>
      </c>
      <c r="B20" s="1221" t="str">
        <f>COVER!T19</f>
        <v>Mount Vernon</v>
      </c>
    </row>
    <row r="21" spans="1:2" x14ac:dyDescent="0.2">
      <c r="A21" t="s">
        <v>558</v>
      </c>
      <c r="B21" s="1221" t="str">
        <f>COVER!X19</f>
        <v>IL</v>
      </c>
    </row>
    <row r="22" spans="1:2" x14ac:dyDescent="0.2">
      <c r="A22" t="s">
        <v>1034</v>
      </c>
      <c r="B22" s="1221">
        <f>COVER!Z19</f>
        <v>62864</v>
      </c>
    </row>
    <row r="23" spans="1:2" x14ac:dyDescent="0.2">
      <c r="A23" t="s">
        <v>1347</v>
      </c>
      <c r="B23" s="1221" t="str">
        <f>COVER!T21</f>
        <v>618-244-2666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1839</v>
      </c>
      <c r="B49" s="1221" t="str">
        <f>IF('Aud Quest 2'!B53="x","Yes",IF('Aud Quest 2'!B53&lt;&gt;"x","0"))</f>
        <v>Yes</v>
      </c>
    </row>
    <row r="50" spans="1:4" x14ac:dyDescent="0.2">
      <c r="A50" s="12" t="s">
        <v>1838</v>
      </c>
      <c r="B50" s="1736">
        <f>'Aud Quest 2'!H53</f>
        <v>36129</v>
      </c>
    </row>
    <row r="51" spans="1:4" x14ac:dyDescent="0.2">
      <c r="A51" s="12" t="s">
        <v>1840</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3468512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76561</v>
      </c>
      <c r="C91" s="13" t="s">
        <v>653</v>
      </c>
      <c r="D91" s="13" t="str">
        <f t="shared" si="0"/>
        <v>Error?</v>
      </c>
    </row>
    <row r="92" spans="1:4" x14ac:dyDescent="0.2">
      <c r="A92" s="54">
        <v>31</v>
      </c>
      <c r="B92" s="1221">
        <f>'Assets-Liab 5-6'!C39</f>
        <v>3387980</v>
      </c>
      <c r="D92" s="13" t="str">
        <f t="shared" si="0"/>
        <v>Error?</v>
      </c>
    </row>
    <row r="93" spans="1:4" x14ac:dyDescent="0.2">
      <c r="A93" s="54">
        <v>32</v>
      </c>
      <c r="B93" s="1221">
        <f>'Assets-Liab 5-6'!C41</f>
        <v>3468512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297922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266178</v>
      </c>
      <c r="D123" s="13" t="str">
        <f t="shared" si="0"/>
        <v>Error?</v>
      </c>
    </row>
    <row r="124" spans="1:4" x14ac:dyDescent="0.2">
      <c r="A124" s="54">
        <v>63</v>
      </c>
      <c r="B124" s="1221">
        <f>'Assets-Liab 5-6'!D41</f>
        <v>297922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13894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13894</v>
      </c>
      <c r="D140" s="13" t="str">
        <f t="shared" si="1"/>
        <v>Error?</v>
      </c>
    </row>
    <row r="141" spans="1:4" x14ac:dyDescent="0.2">
      <c r="A141" s="54">
        <v>80</v>
      </c>
      <c r="B141" s="1221">
        <f>'Assets-Liab 5-6'!E41</f>
        <v>13894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713827</v>
      </c>
      <c r="C169" s="13" t="s">
        <v>653</v>
      </c>
      <c r="D169" s="13" t="str">
        <f t="shared" si="1"/>
        <v>Error?</v>
      </c>
    </row>
    <row r="170" spans="1:4" x14ac:dyDescent="0.2">
      <c r="A170" s="54">
        <v>109</v>
      </c>
      <c r="B170" s="1221">
        <f>'Assets-Liab 5-6'!F39</f>
        <v>-713814</v>
      </c>
      <c r="D170" s="13" t="str">
        <f t="shared" si="1"/>
        <v>Error?</v>
      </c>
    </row>
    <row r="171" spans="1:4" x14ac:dyDescent="0.2">
      <c r="A171" s="54">
        <v>110</v>
      </c>
      <c r="B171" s="1221">
        <f>'Assets-Liab 5-6'!F41</f>
        <v>13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338352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183473</v>
      </c>
      <c r="D189" s="13" t="str">
        <f t="shared" si="1"/>
        <v>Error?</v>
      </c>
    </row>
    <row r="190" spans="1:4" x14ac:dyDescent="0.2">
      <c r="A190" s="54">
        <v>129</v>
      </c>
      <c r="B190" s="1221">
        <f>'Assets-Liab 5-6'!G41</f>
        <v>338352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1480769</v>
      </c>
      <c r="D273" s="13" t="str">
        <f t="shared" si="3"/>
        <v>Error?</v>
      </c>
    </row>
    <row r="274" spans="1:4" x14ac:dyDescent="0.2">
      <c r="A274" s="54">
        <v>213</v>
      </c>
      <c r="B274" s="1221">
        <f>'Assets-Liab 5-6'!M17</f>
        <v>18065840</v>
      </c>
      <c r="D274" s="13" t="str">
        <f t="shared" si="3"/>
        <v>Error?</v>
      </c>
    </row>
    <row r="275" spans="1:4" x14ac:dyDescent="0.2">
      <c r="A275" s="54">
        <v>214</v>
      </c>
      <c r="B275" s="1221">
        <f>'Assets-Liab 5-6'!M18</f>
        <v>280533</v>
      </c>
      <c r="D275" s="13" t="str">
        <f t="shared" si="3"/>
        <v>Error?</v>
      </c>
    </row>
    <row r="276" spans="1:4" x14ac:dyDescent="0.2">
      <c r="A276" s="54">
        <v>215</v>
      </c>
      <c r="B276" s="1221">
        <f>'Assets-Liab 5-6'!M19</f>
        <v>1013629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20840771</v>
      </c>
      <c r="C279" s="13" t="s">
        <v>653</v>
      </c>
      <c r="D279" s="13" t="str">
        <f t="shared" si="3"/>
        <v>Error?</v>
      </c>
    </row>
    <row r="280" spans="1:4" x14ac:dyDescent="0.2">
      <c r="A280" s="54">
        <v>219</v>
      </c>
      <c r="B280" s="1221">
        <f>'Assets-Liab 5-6'!M40</f>
        <v>20840771</v>
      </c>
      <c r="D280" s="13" t="str">
        <f t="shared" si="3"/>
        <v>Error?</v>
      </c>
    </row>
    <row r="281" spans="1:4" x14ac:dyDescent="0.2">
      <c r="A281" s="54">
        <v>220</v>
      </c>
      <c r="B281" s="1221">
        <f>'Assets-Liab 5-6'!M41</f>
        <v>20840771</v>
      </c>
      <c r="C281" s="13" t="s">
        <v>653</v>
      </c>
      <c r="D281" s="13" t="str">
        <f t="shared" si="3"/>
        <v>Error?</v>
      </c>
    </row>
    <row r="282" spans="1:4" x14ac:dyDescent="0.2">
      <c r="A282" s="54">
        <v>221</v>
      </c>
      <c r="B282" s="1221">
        <f>'Assets-Liab 5-6'!N21</f>
        <v>13894</v>
      </c>
      <c r="D282" s="13" t="str">
        <f t="shared" si="3"/>
        <v>Error?</v>
      </c>
    </row>
    <row r="283" spans="1:4" x14ac:dyDescent="0.2">
      <c r="A283" s="54">
        <v>222</v>
      </c>
      <c r="B283" s="1221">
        <f>'Assets-Liab 5-6'!N22</f>
        <v>3951106</v>
      </c>
      <c r="D283" s="13" t="str">
        <f t="shared" si="3"/>
        <v>Error?</v>
      </c>
    </row>
    <row r="284" spans="1:4" x14ac:dyDescent="0.2">
      <c r="A284" s="54">
        <v>223</v>
      </c>
      <c r="B284" s="1221">
        <f>'Assets-Liab 5-6'!N23</f>
        <v>3965000</v>
      </c>
      <c r="C284" s="13" t="s">
        <v>653</v>
      </c>
      <c r="D284" s="13" t="str">
        <f t="shared" si="3"/>
        <v>Error?</v>
      </c>
    </row>
    <row r="285" spans="1:4" x14ac:dyDescent="0.2">
      <c r="A285" s="54">
        <v>224</v>
      </c>
      <c r="B285" s="1221">
        <f>'Assets-Liab 5-6'!N36</f>
        <v>3965000</v>
      </c>
      <c r="D285" s="13" t="str">
        <f t="shared" si="3"/>
        <v>Error?</v>
      </c>
    </row>
    <row r="286" spans="1:4" x14ac:dyDescent="0.2">
      <c r="A286" s="82">
        <v>225</v>
      </c>
      <c r="D286" s="13" t="str">
        <f t="shared" si="3"/>
        <v>OK</v>
      </c>
    </row>
    <row r="287" spans="1:4" x14ac:dyDescent="0.2">
      <c r="A287" s="54">
        <v>226</v>
      </c>
      <c r="B287" s="1221">
        <f>'Assets-Liab 5-6'!N37</f>
        <v>3965000</v>
      </c>
      <c r="C287" s="13" t="s">
        <v>653</v>
      </c>
      <c r="D287" s="13" t="str">
        <f t="shared" si="3"/>
        <v>Error?</v>
      </c>
    </row>
    <row r="288" spans="1:4" x14ac:dyDescent="0.2">
      <c r="A288" s="54">
        <v>227</v>
      </c>
      <c r="B288" s="1221">
        <f>'Assets-Liab 5-6'!N41</f>
        <v>3965000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4171243</v>
      </c>
      <c r="D705" s="13" t="str">
        <f t="shared" si="10"/>
        <v>Error?</v>
      </c>
    </row>
    <row r="706" spans="1:4" x14ac:dyDescent="0.2">
      <c r="A706" s="54">
        <v>645</v>
      </c>
      <c r="B706" s="1221">
        <f>'Expenditures 15-22'!C16</f>
        <v>134945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32242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7425461</v>
      </c>
      <c r="C720" s="13" t="s">
        <v>653</v>
      </c>
      <c r="D720" s="13" t="str">
        <f t="shared" si="10"/>
        <v>Error?</v>
      </c>
    </row>
    <row r="721" spans="1:4" x14ac:dyDescent="0.2">
      <c r="A721" s="54">
        <v>660</v>
      </c>
      <c r="B721" s="1221">
        <f>'Expenditures 15-22'!C36</f>
        <v>93181</v>
      </c>
      <c r="D721" s="13" t="str">
        <f t="shared" si="10"/>
        <v>Error?</v>
      </c>
    </row>
    <row r="722" spans="1:4" x14ac:dyDescent="0.2">
      <c r="A722" s="54">
        <v>661</v>
      </c>
      <c r="B722" s="1221">
        <f>'Expenditures 15-22'!C37</f>
        <v>125996</v>
      </c>
      <c r="D722" s="13" t="str">
        <f t="shared" si="10"/>
        <v>Error?</v>
      </c>
    </row>
    <row r="723" spans="1:4" x14ac:dyDescent="0.2">
      <c r="A723" s="54">
        <v>662</v>
      </c>
      <c r="B723" s="1221">
        <f>'Expenditures 15-22'!C38</f>
        <v>144064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173562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536803</v>
      </c>
      <c r="C727" s="13" t="s">
        <v>653</v>
      </c>
      <c r="D727" s="13" t="str">
        <f t="shared" si="10"/>
        <v>Error?</v>
      </c>
    </row>
    <row r="728" spans="1:4" x14ac:dyDescent="0.2">
      <c r="A728" s="54">
        <v>667</v>
      </c>
      <c r="B728" s="1221">
        <f>'Expenditures 15-22'!C44</f>
        <v>145039</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145039</v>
      </c>
      <c r="C731" s="13" t="s">
        <v>653</v>
      </c>
      <c r="D731" s="13" t="str">
        <f t="shared" si="10"/>
        <v>Error?</v>
      </c>
    </row>
    <row r="732" spans="1:4" x14ac:dyDescent="0.2">
      <c r="A732" s="54">
        <v>671</v>
      </c>
      <c r="B732" s="1221">
        <f>'Expenditures 15-22'!C49</f>
        <v>6739</v>
      </c>
      <c r="D732" s="13" t="str">
        <f t="shared" si="10"/>
        <v>Error?</v>
      </c>
    </row>
    <row r="733" spans="1:4" x14ac:dyDescent="0.2">
      <c r="A733" s="54">
        <v>672</v>
      </c>
      <c r="B733" s="1221">
        <f>'Expenditures 15-22'!C50</f>
        <v>318371</v>
      </c>
      <c r="D733" s="13" t="str">
        <f t="shared" si="10"/>
        <v>Error?</v>
      </c>
    </row>
    <row r="734" spans="1:4" x14ac:dyDescent="0.2">
      <c r="A734" s="54">
        <v>673</v>
      </c>
      <c r="B734" s="1221">
        <f>'Expenditures 15-22'!C53</f>
        <v>406035</v>
      </c>
      <c r="C734" s="13" t="s">
        <v>653</v>
      </c>
      <c r="D734" s="13" t="str">
        <f t="shared" si="10"/>
        <v>Error?</v>
      </c>
    </row>
    <row r="735" spans="1:4" x14ac:dyDescent="0.2">
      <c r="A735" s="54">
        <v>674</v>
      </c>
      <c r="B735" s="1221">
        <f>'Expenditures 15-22'!C55</f>
        <v>738938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738938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217414</v>
      </c>
      <c r="D739" s="13" t="str">
        <f t="shared" si="10"/>
        <v>Error?</v>
      </c>
    </row>
    <row r="740" spans="1:4" x14ac:dyDescent="0.2">
      <c r="A740" s="54">
        <v>679</v>
      </c>
      <c r="B740" s="1221">
        <f>'Expenditures 15-22'!C61</f>
        <v>73424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508478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799316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4295</v>
      </c>
      <c r="D754" s="13" t="str">
        <f t="shared" si="10"/>
        <v>Error?</v>
      </c>
    </row>
    <row r="755" spans="1:4" x14ac:dyDescent="0.2">
      <c r="A755" s="54">
        <v>694</v>
      </c>
      <c r="B755" s="1221">
        <f>'Expenditures 15-22'!C74</f>
        <v>2630426</v>
      </c>
      <c r="C755" s="13" t="s">
        <v>653</v>
      </c>
      <c r="D755" s="13" t="str">
        <f t="shared" si="10"/>
        <v>Error?</v>
      </c>
    </row>
    <row r="756" spans="1:4" x14ac:dyDescent="0.2">
      <c r="A756" s="54">
        <v>695</v>
      </c>
      <c r="B756" s="1221">
        <f>'Expenditures 15-22'!C75</f>
        <v>122709</v>
      </c>
      <c r="D756" s="13" t="str">
        <f t="shared" si="10"/>
        <v>Error?</v>
      </c>
    </row>
    <row r="757" spans="1:4" x14ac:dyDescent="0.2">
      <c r="A757" s="54">
        <v>696</v>
      </c>
      <c r="B757" s="1221">
        <f>'Expenditures 15-22'!C114</f>
        <v>10178596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790296</v>
      </c>
      <c r="D763" s="13" t="str">
        <f t="shared" si="10"/>
        <v>Error?</v>
      </c>
    </row>
    <row r="764" spans="1:4" x14ac:dyDescent="0.2">
      <c r="A764" s="54">
        <v>703</v>
      </c>
      <c r="B764" s="1221">
        <f>'Expenditures 15-22'!D16</f>
        <v>25107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1811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1592955</v>
      </c>
      <c r="C778" s="13" t="s">
        <v>653</v>
      </c>
      <c r="D778" s="13" t="str">
        <f t="shared" si="11"/>
        <v>Error?</v>
      </c>
    </row>
    <row r="779" spans="1:4" x14ac:dyDescent="0.2">
      <c r="A779" s="54">
        <v>718</v>
      </c>
      <c r="B779" s="1221">
        <f>'Expenditures 15-22'!D36</f>
        <v>26015</v>
      </c>
      <c r="D779" s="13" t="str">
        <f t="shared" si="11"/>
        <v>Error?</v>
      </c>
    </row>
    <row r="780" spans="1:4" x14ac:dyDescent="0.2">
      <c r="A780" s="54">
        <v>719</v>
      </c>
      <c r="B780" s="1221">
        <f>'Expenditures 15-22'!D37</f>
        <v>29952</v>
      </c>
      <c r="D780" s="13" t="str">
        <f t="shared" si="11"/>
        <v>Error?</v>
      </c>
    </row>
    <row r="781" spans="1:4" x14ac:dyDescent="0.2">
      <c r="A781" s="54">
        <v>720</v>
      </c>
      <c r="B781" s="1221">
        <f>'Expenditures 15-22'!D38</f>
        <v>20622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43946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120535</v>
      </c>
      <c r="C785" s="13" t="s">
        <v>653</v>
      </c>
      <c r="D785" s="13" t="str">
        <f t="shared" si="11"/>
        <v>Error?</v>
      </c>
    </row>
    <row r="786" spans="1:4" x14ac:dyDescent="0.2">
      <c r="A786" s="54">
        <v>725</v>
      </c>
      <c r="B786" s="1221">
        <f>'Expenditures 15-22'!D44</f>
        <v>64072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64072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46471</v>
      </c>
      <c r="D791" s="13" t="str">
        <f t="shared" si="11"/>
        <v>Error?</v>
      </c>
    </row>
    <row r="792" spans="1:4" x14ac:dyDescent="0.2">
      <c r="A792" s="54">
        <v>731</v>
      </c>
      <c r="B792" s="1221">
        <f>'Expenditures 15-22'!D53</f>
        <v>66238</v>
      </c>
      <c r="C792" s="13" t="s">
        <v>653</v>
      </c>
      <c r="D792" s="13" t="str">
        <f t="shared" si="11"/>
        <v>Error?</v>
      </c>
    </row>
    <row r="793" spans="1:4" x14ac:dyDescent="0.2">
      <c r="A793" s="54">
        <v>732</v>
      </c>
      <c r="B793" s="1221">
        <f>'Expenditures 15-22'!D55</f>
        <v>127506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127506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18907</v>
      </c>
      <c r="D797" s="13" t="str">
        <f t="shared" si="11"/>
        <v>Error?</v>
      </c>
    </row>
    <row r="798" spans="1:4" x14ac:dyDescent="0.2">
      <c r="A798" s="54">
        <v>737</v>
      </c>
      <c r="B798" s="1221">
        <f>'Expenditures 15-22'!D61</f>
        <v>22638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29671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71216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2745</v>
      </c>
      <c r="D812" s="13" t="str">
        <f t="shared" si="11"/>
        <v>Error?</v>
      </c>
    </row>
    <row r="813" spans="1:4" x14ac:dyDescent="0.2">
      <c r="A813" s="54">
        <v>752</v>
      </c>
      <c r="B813" s="1221">
        <f>'Expenditures 15-22'!D74</f>
        <v>452312</v>
      </c>
      <c r="C813" s="13" t="s">
        <v>653</v>
      </c>
      <c r="D813" s="13" t="str">
        <f t="shared" si="11"/>
        <v>Error?</v>
      </c>
    </row>
    <row r="814" spans="1:4" x14ac:dyDescent="0.2">
      <c r="A814" s="54">
        <v>753</v>
      </c>
      <c r="B814" s="1221">
        <f>'Expenditures 15-22'!D75</f>
        <v>38732</v>
      </c>
      <c r="D814" s="13" t="str">
        <f t="shared" si="11"/>
        <v>Error?</v>
      </c>
    </row>
    <row r="815" spans="1:4" x14ac:dyDescent="0.2">
      <c r="A815" s="54">
        <v>754</v>
      </c>
      <c r="B815" s="1221">
        <f>'Expenditures 15-22'!D114</f>
        <v>2083999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531276</v>
      </c>
      <c r="D821" s="13" t="str">
        <f t="shared" si="11"/>
        <v>Error?</v>
      </c>
    </row>
    <row r="822" spans="1:4" x14ac:dyDescent="0.2">
      <c r="A822" s="54">
        <v>761</v>
      </c>
      <c r="B822" s="1221">
        <f>'Expenditures 15-22'!E16</f>
        <v>5152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3603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680099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121</v>
      </c>
      <c r="D838" s="13" t="str">
        <f t="shared" si="12"/>
        <v>Error?</v>
      </c>
    </row>
    <row r="839" spans="1:4" x14ac:dyDescent="0.2">
      <c r="A839" s="54">
        <v>778</v>
      </c>
      <c r="B839" s="1221">
        <f>'Expenditures 15-22'!E38</f>
        <v>4309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1021</v>
      </c>
      <c r="D841" s="13" t="str">
        <f t="shared" si="12"/>
        <v>Error?</v>
      </c>
    </row>
    <row r="842" spans="1:4" x14ac:dyDescent="0.2">
      <c r="A842" s="54">
        <v>781</v>
      </c>
      <c r="B842" s="1221">
        <f>'Expenditures 15-22'!E41</f>
        <v>2488</v>
      </c>
      <c r="D842" s="13" t="str">
        <f t="shared" si="12"/>
        <v>Error?</v>
      </c>
    </row>
    <row r="843" spans="1:4" x14ac:dyDescent="0.2">
      <c r="A843" s="54">
        <v>782</v>
      </c>
      <c r="B843" s="1221">
        <f>'Expenditures 15-22'!E42</f>
        <v>7939</v>
      </c>
      <c r="C843" s="13" t="s">
        <v>653</v>
      </c>
      <c r="D843" s="13" t="str">
        <f t="shared" si="12"/>
        <v>Error?</v>
      </c>
    </row>
    <row r="844" spans="1:4" x14ac:dyDescent="0.2">
      <c r="A844" s="54">
        <v>783</v>
      </c>
      <c r="B844" s="1221">
        <f>'Expenditures 15-22'!E44</f>
        <v>65839</v>
      </c>
      <c r="D844" s="13" t="str">
        <f t="shared" si="12"/>
        <v>Error?</v>
      </c>
    </row>
    <row r="845" spans="1:4" x14ac:dyDescent="0.2">
      <c r="A845" s="54">
        <v>784</v>
      </c>
      <c r="B845" s="1221">
        <f>'Expenditures 15-22'!E45</f>
        <v>40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65879</v>
      </c>
      <c r="C847" s="13" t="s">
        <v>653</v>
      </c>
      <c r="D847" s="13" t="str">
        <f t="shared" si="12"/>
        <v>Error?</v>
      </c>
    </row>
    <row r="848" spans="1:4" x14ac:dyDescent="0.2">
      <c r="A848" s="54">
        <v>787</v>
      </c>
      <c r="B848" s="1221">
        <f>'Expenditures 15-22'!E49</f>
        <v>48567</v>
      </c>
      <c r="D848" s="13" t="str">
        <f t="shared" si="12"/>
        <v>Error?</v>
      </c>
    </row>
    <row r="849" spans="1:4" x14ac:dyDescent="0.2">
      <c r="A849" s="54">
        <v>788</v>
      </c>
      <c r="B849" s="1221">
        <f>'Expenditures 15-22'!E50</f>
        <v>13061</v>
      </c>
      <c r="D849" s="13" t="str">
        <f t="shared" si="12"/>
        <v>Error?</v>
      </c>
    </row>
    <row r="850" spans="1:4" x14ac:dyDescent="0.2">
      <c r="A850" s="54">
        <v>789</v>
      </c>
      <c r="B850" s="1221">
        <f>'Expenditures 15-22'!E53</f>
        <v>61628</v>
      </c>
      <c r="C850" s="13" t="s">
        <v>653</v>
      </c>
      <c r="D850" s="13" t="str">
        <f t="shared" si="12"/>
        <v>Error?</v>
      </c>
    </row>
    <row r="851" spans="1:4" x14ac:dyDescent="0.2">
      <c r="A851" s="54">
        <v>790</v>
      </c>
      <c r="B851" s="1221">
        <f>'Expenditures 15-22'!E55</f>
        <v>19949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19949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17027</v>
      </c>
      <c r="D855" s="13" t="str">
        <f t="shared" si="12"/>
        <v>Error?</v>
      </c>
    </row>
    <row r="856" spans="1:4" x14ac:dyDescent="0.2">
      <c r="A856" s="54">
        <v>795</v>
      </c>
      <c r="B856" s="1221">
        <f>'Expenditures 15-22'!E61</f>
        <v>105615</v>
      </c>
      <c r="D856" s="13" t="str">
        <f t="shared" si="12"/>
        <v>Error?</v>
      </c>
    </row>
    <row r="857" spans="1:4" x14ac:dyDescent="0.2">
      <c r="A857" s="54">
        <v>796</v>
      </c>
      <c r="B857" s="1221">
        <f>'Expenditures 15-22'!E62</f>
        <v>152171</v>
      </c>
      <c r="D857" s="13" t="str">
        <f t="shared" si="12"/>
        <v>Error?</v>
      </c>
    </row>
    <row r="858" spans="1:4" x14ac:dyDescent="0.2">
      <c r="A858" s="54">
        <v>797</v>
      </c>
      <c r="B858" s="1221">
        <f>'Expenditures 15-22'!E63</f>
        <v>46060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320873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27813</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27813</v>
      </c>
      <c r="C869" s="13" t="s">
        <v>653</v>
      </c>
      <c r="D869" s="13" t="str">
        <f t="shared" si="12"/>
        <v>Error?</v>
      </c>
    </row>
    <row r="870" spans="1:4" x14ac:dyDescent="0.2">
      <c r="A870" s="54">
        <v>809</v>
      </c>
      <c r="B870" s="1221">
        <f>'Expenditures 15-22'!E73</f>
        <v>51238</v>
      </c>
      <c r="D870" s="13" t="str">
        <f t="shared" si="12"/>
        <v>Error?</v>
      </c>
    </row>
    <row r="871" spans="1:4" x14ac:dyDescent="0.2">
      <c r="A871" s="54">
        <v>810</v>
      </c>
      <c r="B871" s="1221">
        <f>'Expenditures 15-22'!E74</f>
        <v>555319</v>
      </c>
      <c r="C871" s="13" t="s">
        <v>653</v>
      </c>
      <c r="D871" s="13" t="str">
        <f t="shared" si="12"/>
        <v>Error?</v>
      </c>
    </row>
    <row r="872" spans="1:4" x14ac:dyDescent="0.2">
      <c r="A872" s="54">
        <v>811</v>
      </c>
      <c r="B872" s="1221">
        <f>'Expenditures 15-22'!E75</f>
        <v>119162</v>
      </c>
      <c r="D872" s="13" t="str">
        <f t="shared" si="12"/>
        <v>Error?</v>
      </c>
    </row>
    <row r="873" spans="1:4" x14ac:dyDescent="0.2">
      <c r="A873" s="54">
        <v>812</v>
      </c>
      <c r="B873" s="1221">
        <f>'Expenditures 15-22'!E114</f>
        <v>1667160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182660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2592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747693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595</v>
      </c>
      <c r="D896" s="13" t="str">
        <f t="shared" si="13"/>
        <v>Error?</v>
      </c>
    </row>
    <row r="897" spans="1:4" x14ac:dyDescent="0.2">
      <c r="A897" s="54">
        <v>836</v>
      </c>
      <c r="B897" s="1221">
        <f>'Expenditures 15-22'!F38</f>
        <v>3694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393</v>
      </c>
      <c r="D899" s="13" t="str">
        <f t="shared" si="13"/>
        <v>Error?</v>
      </c>
    </row>
    <row r="900" spans="1:4" x14ac:dyDescent="0.2">
      <c r="A900" s="54">
        <v>839</v>
      </c>
      <c r="B900" s="1221">
        <f>'Expenditures 15-22'!F41</f>
        <v>96428</v>
      </c>
      <c r="D900" s="13" t="str">
        <f t="shared" si="13"/>
        <v>Error?</v>
      </c>
    </row>
    <row r="901" spans="1:4" x14ac:dyDescent="0.2">
      <c r="A901" s="54">
        <v>840</v>
      </c>
      <c r="B901" s="1221">
        <f>'Expenditures 15-22'!F42</f>
        <v>101110</v>
      </c>
      <c r="C901" s="13" t="s">
        <v>653</v>
      </c>
      <c r="D901" s="13" t="str">
        <f t="shared" si="13"/>
        <v>Error?</v>
      </c>
    </row>
    <row r="902" spans="1:4" x14ac:dyDescent="0.2">
      <c r="A902" s="54">
        <v>841</v>
      </c>
      <c r="B902" s="1221">
        <f>'Expenditures 15-22'!F44</f>
        <v>5863</v>
      </c>
      <c r="D902" s="13" t="str">
        <f t="shared" si="13"/>
        <v>Error?</v>
      </c>
    </row>
    <row r="903" spans="1:4" x14ac:dyDescent="0.2">
      <c r="A903" s="54">
        <v>842</v>
      </c>
      <c r="B903" s="1221">
        <f>'Expenditures 15-22'!F45</f>
        <v>1481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7344</v>
      </c>
      <c r="C905" s="13" t="s">
        <v>653</v>
      </c>
      <c r="D905" s="13" t="str">
        <f t="shared" si="13"/>
        <v>Error?</v>
      </c>
    </row>
    <row r="906" spans="1:4" x14ac:dyDescent="0.2">
      <c r="A906" s="54">
        <v>845</v>
      </c>
      <c r="B906" s="1221">
        <f>'Expenditures 15-22'!F49</f>
        <v>10848</v>
      </c>
      <c r="D906" s="13" t="str">
        <f t="shared" si="13"/>
        <v>Error?</v>
      </c>
    </row>
    <row r="907" spans="1:4" x14ac:dyDescent="0.2">
      <c r="A907" s="54">
        <v>846</v>
      </c>
      <c r="B907" s="1221">
        <f>'Expenditures 15-22'!F50</f>
        <v>16192</v>
      </c>
      <c r="D907" s="13" t="str">
        <f t="shared" si="13"/>
        <v>Error?</v>
      </c>
    </row>
    <row r="908" spans="1:4" x14ac:dyDescent="0.2">
      <c r="A908" s="54">
        <v>847</v>
      </c>
      <c r="B908" s="1221">
        <f>'Expenditures 15-22'!F53</f>
        <v>28860</v>
      </c>
      <c r="C908" s="13" t="s">
        <v>653</v>
      </c>
      <c r="D908" s="13" t="str">
        <f t="shared" si="13"/>
        <v>Error?</v>
      </c>
    </row>
    <row r="909" spans="1:4" x14ac:dyDescent="0.2">
      <c r="A909" s="54">
        <v>848</v>
      </c>
      <c r="B909" s="1221">
        <f>'Expenditures 15-22'!F55</f>
        <v>630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630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967</v>
      </c>
      <c r="D913" s="13" t="str">
        <f t="shared" si="13"/>
        <v>Error?</v>
      </c>
    </row>
    <row r="914" spans="1:4" x14ac:dyDescent="0.2">
      <c r="A914" s="54">
        <v>853</v>
      </c>
      <c r="B914" s="1221">
        <f>'Expenditures 15-22'!F61</f>
        <v>374630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784987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1160584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1298528</v>
      </c>
      <c r="C929" s="13" t="s">
        <v>653</v>
      </c>
      <c r="D929" s="13" t="str">
        <f t="shared" si="13"/>
        <v>Error?</v>
      </c>
    </row>
    <row r="930" spans="1:4" x14ac:dyDescent="0.2">
      <c r="A930" s="54">
        <v>869</v>
      </c>
      <c r="B930" s="1221">
        <f>'Expenditures 15-22'!F75</f>
        <v>3103</v>
      </c>
      <c r="D930" s="13" t="str">
        <f t="shared" si="13"/>
        <v>Error?</v>
      </c>
    </row>
    <row r="931" spans="1:4" x14ac:dyDescent="0.2">
      <c r="A931" s="54">
        <v>870</v>
      </c>
      <c r="B931" s="1221">
        <f>'Expenditures 15-22'!F114</f>
        <v>2049324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42118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42118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1161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12898</v>
      </c>
      <c r="D958" s="13" t="str">
        <f t="shared" si="13"/>
        <v>Error?</v>
      </c>
    </row>
    <row r="959" spans="1:4" x14ac:dyDescent="0.2">
      <c r="A959" s="54">
        <v>898</v>
      </c>
      <c r="B959" s="1221">
        <f>'Expenditures 15-22'!G42</f>
        <v>14059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2000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16059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58177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3030</v>
      </c>
      <c r="C995" s="80"/>
      <c r="D995" s="13" t="str">
        <f t="shared" si="14"/>
        <v>Error?</v>
      </c>
    </row>
    <row r="996" spans="1:4" x14ac:dyDescent="0.2">
      <c r="A996" s="54">
        <v>935</v>
      </c>
      <c r="B996" s="1221">
        <f>'Expenditures 15-22'!H16</f>
        <v>100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1257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79692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6091</v>
      </c>
      <c r="D1016" s="13" t="str">
        <f t="shared" si="14"/>
        <v>Error?</v>
      </c>
    </row>
    <row r="1017" spans="1:4" x14ac:dyDescent="0.2">
      <c r="A1017" s="54">
        <v>956</v>
      </c>
      <c r="B1017" s="1221">
        <f>'Expenditures 15-22'!H42</f>
        <v>6252</v>
      </c>
      <c r="C1017" s="13" t="s">
        <v>653</v>
      </c>
      <c r="D1017" s="13" t="str">
        <f t="shared" si="14"/>
        <v>Error?</v>
      </c>
    </row>
    <row r="1018" spans="1:4" x14ac:dyDescent="0.2">
      <c r="A1018" s="54">
        <v>957</v>
      </c>
      <c r="B1018" s="1221">
        <f>'Expenditures 15-22'!H44</f>
        <v>727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727</v>
      </c>
      <c r="C1021" s="13" t="s">
        <v>653</v>
      </c>
      <c r="D1021" s="13" t="str">
        <f t="shared" si="14"/>
        <v>Error?</v>
      </c>
    </row>
    <row r="1022" spans="1:4" x14ac:dyDescent="0.2">
      <c r="A1022" s="54">
        <v>961</v>
      </c>
      <c r="B1022" s="1221">
        <f>'Expenditures 15-22'!H49</f>
        <v>2740</v>
      </c>
      <c r="D1022" s="13" t="str">
        <f t="shared" si="14"/>
        <v>Error?</v>
      </c>
    </row>
    <row r="1023" spans="1:4" x14ac:dyDescent="0.2">
      <c r="A1023" s="54">
        <v>962</v>
      </c>
      <c r="B1023" s="1221">
        <f>'Expenditures 15-22'!H50</f>
        <v>3339</v>
      </c>
      <c r="D1023" s="13" t="str">
        <f t="shared" ref="D1023:D1086" si="15">IF(ISBLANK(B1023),"OK",IF(A1023-B1023=0,"OK","Error?"))</f>
        <v>Error?</v>
      </c>
    </row>
    <row r="1024" spans="1:4" x14ac:dyDescent="0.2">
      <c r="A1024" s="54">
        <v>963</v>
      </c>
      <c r="B1024" s="1221">
        <f>'Expenditures 15-22'!H53</f>
        <v>6079</v>
      </c>
      <c r="C1024" s="13" t="s">
        <v>653</v>
      </c>
      <c r="D1024" s="13" t="str">
        <f t="shared" si="15"/>
        <v>Error?</v>
      </c>
    </row>
    <row r="1025" spans="1:4" x14ac:dyDescent="0.2">
      <c r="A1025" s="54">
        <v>964</v>
      </c>
      <c r="B1025" s="1221">
        <f>'Expenditures 15-22'!H55</f>
        <v>1125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1125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1020</v>
      </c>
      <c r="D1029" s="13" t="str">
        <f t="shared" si="15"/>
        <v>Error?</v>
      </c>
    </row>
    <row r="1030" spans="1:4" x14ac:dyDescent="0.2">
      <c r="A1030" s="54">
        <v>969</v>
      </c>
      <c r="B1030" s="1221">
        <f>'Expenditures 15-22'!H61</f>
        <v>237</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852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2109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16292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359687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455671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5720623</v>
      </c>
      <c r="C1093" s="13" t="s">
        <v>653</v>
      </c>
      <c r="D1093" s="13" t="str">
        <f t="shared" si="16"/>
        <v>Error?</v>
      </c>
    </row>
    <row r="1094" spans="1:4" x14ac:dyDescent="0.2">
      <c r="A1094" s="54">
        <v>1033</v>
      </c>
      <c r="B1094" s="1221">
        <f>'Expenditures 15-22'!K16</f>
        <v>165304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41505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10568018</v>
      </c>
      <c r="C1108" s="13" t="s">
        <v>653</v>
      </c>
      <c r="D1108" s="13" t="str">
        <f t="shared" si="16"/>
        <v>Error?</v>
      </c>
    </row>
    <row r="1109" spans="1:4" x14ac:dyDescent="0.2">
      <c r="A1109" s="54">
        <v>1048</v>
      </c>
      <c r="B1109" s="1221">
        <f>'Expenditures 15-22'!K36</f>
        <v>119196</v>
      </c>
      <c r="C1109" s="13" t="s">
        <v>653</v>
      </c>
      <c r="D1109" s="13" t="str">
        <f t="shared" si="16"/>
        <v>Error?</v>
      </c>
    </row>
    <row r="1110" spans="1:4" x14ac:dyDescent="0.2">
      <c r="A1110" s="54">
        <v>1049</v>
      </c>
      <c r="B1110" s="1221">
        <f>'Expenditures 15-22'!K37</f>
        <v>156664</v>
      </c>
      <c r="C1110" s="13" t="s">
        <v>653</v>
      </c>
      <c r="D1110" s="13" t="str">
        <f t="shared" si="16"/>
        <v>Error?</v>
      </c>
    </row>
    <row r="1111" spans="1:4" x14ac:dyDescent="0.2">
      <c r="A1111" s="54">
        <v>1050</v>
      </c>
      <c r="B1111" s="1221">
        <f>'Expenditures 15-22'!K38</f>
        <v>174011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218922</v>
      </c>
      <c r="C1113" s="13" t="s">
        <v>653</v>
      </c>
      <c r="D1113" s="13" t="str">
        <f t="shared" si="16"/>
        <v>Error?</v>
      </c>
    </row>
    <row r="1114" spans="1:4" x14ac:dyDescent="0.2">
      <c r="A1114" s="54">
        <v>1053</v>
      </c>
      <c r="B1114" s="1221">
        <f>'Expenditures 15-22'!K41</f>
        <v>117905</v>
      </c>
      <c r="C1114" s="13" t="s">
        <v>653</v>
      </c>
      <c r="D1114" s="13" t="str">
        <f t="shared" si="16"/>
        <v>Error?</v>
      </c>
    </row>
    <row r="1115" spans="1:4" x14ac:dyDescent="0.2">
      <c r="A1115" s="54">
        <v>1054</v>
      </c>
      <c r="B1115" s="1221">
        <f>'Expenditures 15-22'!K42</f>
        <v>786698</v>
      </c>
      <c r="C1115" s="13" t="s">
        <v>653</v>
      </c>
      <c r="D1115" s="13" t="str">
        <f t="shared" si="16"/>
        <v>Error?</v>
      </c>
    </row>
    <row r="1116" spans="1:4" x14ac:dyDescent="0.2">
      <c r="A1116" s="54">
        <v>1055</v>
      </c>
      <c r="B1116" s="1221">
        <f>'Expenditures 15-22'!K44</f>
        <v>281540</v>
      </c>
      <c r="C1116" s="13" t="s">
        <v>653</v>
      </c>
      <c r="D1116" s="13" t="str">
        <f t="shared" si="16"/>
        <v>Error?</v>
      </c>
    </row>
    <row r="1117" spans="1:4" x14ac:dyDescent="0.2">
      <c r="A1117" s="54">
        <v>1056</v>
      </c>
      <c r="B1117" s="1221">
        <f>'Expenditures 15-22'!K45</f>
        <v>1521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283061</v>
      </c>
      <c r="C1119" s="13" t="s">
        <v>653</v>
      </c>
      <c r="D1119" s="13" t="str">
        <f t="shared" si="16"/>
        <v>Error?</v>
      </c>
    </row>
    <row r="1120" spans="1:4" x14ac:dyDescent="0.2">
      <c r="A1120" s="54">
        <v>1059</v>
      </c>
      <c r="B1120" s="1221">
        <f>'Expenditures 15-22'!K49</f>
        <v>68894</v>
      </c>
      <c r="C1120" s="13" t="s">
        <v>653</v>
      </c>
      <c r="D1120" s="13" t="str">
        <f t="shared" si="16"/>
        <v>Error?</v>
      </c>
    </row>
    <row r="1121" spans="1:4" x14ac:dyDescent="0.2">
      <c r="A1121" s="54">
        <v>1060</v>
      </c>
      <c r="B1121" s="1221">
        <f>'Expenditures 15-22'!K50</f>
        <v>397434</v>
      </c>
      <c r="C1121" s="13" t="s">
        <v>653</v>
      </c>
      <c r="D1121" s="13" t="str">
        <f t="shared" si="16"/>
        <v>Error?</v>
      </c>
    </row>
    <row r="1122" spans="1:4" x14ac:dyDescent="0.2">
      <c r="A1122" s="54">
        <v>1061</v>
      </c>
      <c r="B1122" s="1221">
        <f>'Expenditures 15-22'!K53</f>
        <v>568840</v>
      </c>
      <c r="C1122" s="13" t="s">
        <v>653</v>
      </c>
      <c r="D1122" s="13" t="str">
        <f t="shared" si="16"/>
        <v>Error?</v>
      </c>
    </row>
    <row r="1123" spans="1:4" x14ac:dyDescent="0.2">
      <c r="A1123" s="54">
        <v>1062</v>
      </c>
      <c r="B1123" s="1221">
        <f>'Expenditures 15-22'!K55</f>
        <v>888148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888148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255335</v>
      </c>
      <c r="C1127" s="13" t="s">
        <v>653</v>
      </c>
      <c r="D1127" s="13" t="str">
        <f t="shared" si="16"/>
        <v>Error?</v>
      </c>
    </row>
    <row r="1128" spans="1:4" x14ac:dyDescent="0.2">
      <c r="A1128" s="54">
        <v>1067</v>
      </c>
      <c r="B1128" s="1221">
        <f>'Expenditures 15-22'!K61</f>
        <v>578544</v>
      </c>
      <c r="C1128" s="13" t="s">
        <v>653</v>
      </c>
      <c r="D1128" s="13" t="str">
        <f t="shared" si="16"/>
        <v>Error?</v>
      </c>
    </row>
    <row r="1129" spans="1:4" x14ac:dyDescent="0.2">
      <c r="A1129" s="54">
        <v>1068</v>
      </c>
      <c r="B1129" s="1221">
        <f>'Expenditures 15-22'!K62</f>
        <v>152171</v>
      </c>
      <c r="C1129" s="13" t="s">
        <v>653</v>
      </c>
      <c r="D1129" s="13" t="str">
        <f t="shared" si="16"/>
        <v>Error?</v>
      </c>
    </row>
    <row r="1130" spans="1:4" x14ac:dyDescent="0.2">
      <c r="A1130" s="54">
        <v>1069</v>
      </c>
      <c r="B1130" s="1221">
        <f>'Expenditures 15-22'!K63</f>
        <v>1370048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2356098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27813</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27813</v>
      </c>
      <c r="C1141" s="13" t="s">
        <v>653</v>
      </c>
      <c r="D1141" s="13" t="str">
        <f t="shared" si="16"/>
        <v>Error?</v>
      </c>
    </row>
    <row r="1142" spans="1:4" x14ac:dyDescent="0.2">
      <c r="A1142" s="54">
        <v>1081</v>
      </c>
      <c r="B1142" s="1221">
        <f>'Expenditures 15-22'!K73</f>
        <v>58278</v>
      </c>
      <c r="C1142" s="13" t="s">
        <v>653</v>
      </c>
      <c r="D1142" s="13" t="str">
        <f t="shared" si="16"/>
        <v>Error?</v>
      </c>
    </row>
    <row r="1143" spans="1:4" x14ac:dyDescent="0.2">
      <c r="A1143" s="54">
        <v>1082</v>
      </c>
      <c r="B1143" s="1221">
        <f>'Expenditures 15-22'!K74</f>
        <v>4968936</v>
      </c>
      <c r="C1143" s="13" t="s">
        <v>653</v>
      </c>
      <c r="D1143" s="13" t="str">
        <f t="shared" si="16"/>
        <v>Error?</v>
      </c>
    </row>
    <row r="1144" spans="1:4" x14ac:dyDescent="0.2">
      <c r="A1144" s="54">
        <v>1083</v>
      </c>
      <c r="B1144" s="1221">
        <f>'Expenditures 15-22'!K75</f>
        <v>283706</v>
      </c>
      <c r="C1144" s="13" t="s">
        <v>653</v>
      </c>
      <c r="D1144" s="13" t="str">
        <f t="shared" si="16"/>
        <v>Error?</v>
      </c>
    </row>
    <row r="1145" spans="1:4" x14ac:dyDescent="0.2">
      <c r="A1145" s="54">
        <v>1084</v>
      </c>
      <c r="B1145" s="1221">
        <f>'Expenditures 15-22'!K102</f>
        <v>672267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16492927</v>
      </c>
      <c r="C1152" s="13" t="s">
        <v>653</v>
      </c>
      <c r="D1152" s="13" t="str">
        <f t="shared" si="17"/>
        <v>Error?</v>
      </c>
    </row>
    <row r="1153" spans="1:4" x14ac:dyDescent="0.2">
      <c r="A1153" s="54">
        <v>1092</v>
      </c>
      <c r="B1153" s="1221">
        <f>'Expenditures 15-22'!K115</f>
        <v>-357846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702008</v>
      </c>
      <c r="D1221" s="13" t="str">
        <f t="shared" si="18"/>
        <v>Error?</v>
      </c>
    </row>
    <row r="1222" spans="1:4" x14ac:dyDescent="0.2">
      <c r="A1222" s="82">
        <v>1161</v>
      </c>
      <c r="D1222" s="13" t="str">
        <f t="shared" si="18"/>
        <v>OK</v>
      </c>
    </row>
    <row r="1223" spans="1:4" x14ac:dyDescent="0.2">
      <c r="A1223" s="54">
        <v>1162</v>
      </c>
      <c r="B1223" s="1221">
        <f>'Expenditures 15-22'!C127</f>
        <v>702008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702008</v>
      </c>
      <c r="C1225" s="13" t="s">
        <v>653</v>
      </c>
      <c r="D1225" s="13" t="str">
        <f t="shared" si="18"/>
        <v>Error?</v>
      </c>
    </row>
    <row r="1226" spans="1:4" x14ac:dyDescent="0.2">
      <c r="A1226" s="54">
        <v>1165</v>
      </c>
      <c r="B1226" s="1221">
        <f>'Expenditures 15-22'!C150</f>
        <v>702008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47370</v>
      </c>
      <c r="D1229" s="13" t="str">
        <f t="shared" si="18"/>
        <v>Error?</v>
      </c>
    </row>
    <row r="1230" spans="1:4" x14ac:dyDescent="0.2">
      <c r="A1230" s="82">
        <v>1169</v>
      </c>
      <c r="D1230" s="13" t="str">
        <f t="shared" si="18"/>
        <v>OK</v>
      </c>
    </row>
    <row r="1231" spans="1:4" x14ac:dyDescent="0.2">
      <c r="A1231" s="54">
        <v>1170</v>
      </c>
      <c r="B1231" s="1221">
        <f>'Expenditures 15-22'!D127</f>
        <v>47370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47370</v>
      </c>
      <c r="C1233" s="13" t="s">
        <v>653</v>
      </c>
      <c r="D1233" s="13" t="str">
        <f t="shared" si="18"/>
        <v>Error?</v>
      </c>
    </row>
    <row r="1234" spans="1:4" x14ac:dyDescent="0.2">
      <c r="A1234" s="54">
        <v>1173</v>
      </c>
      <c r="B1234" s="1221">
        <f>'Expenditures 15-22'!D150</f>
        <v>47370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126904</v>
      </c>
      <c r="D1237" s="13" t="str">
        <f t="shared" si="18"/>
        <v>Error?</v>
      </c>
    </row>
    <row r="1238" spans="1:4" x14ac:dyDescent="0.2">
      <c r="A1238" s="82">
        <v>1177</v>
      </c>
      <c r="D1238" s="13" t="str">
        <f t="shared" si="18"/>
        <v>OK</v>
      </c>
    </row>
    <row r="1239" spans="1:4" x14ac:dyDescent="0.2">
      <c r="A1239" s="54">
        <v>1178</v>
      </c>
      <c r="B1239" s="1221">
        <f>'Expenditures 15-22'!E127</f>
        <v>126904</v>
      </c>
      <c r="C1239" s="13" t="s">
        <v>653</v>
      </c>
      <c r="D1239" s="13" t="str">
        <f t="shared" si="18"/>
        <v>Error?</v>
      </c>
    </row>
    <row r="1240" spans="1:4" x14ac:dyDescent="0.2">
      <c r="A1240" s="54">
        <v>1179</v>
      </c>
      <c r="B1240" s="1221">
        <f>'Expenditures 15-22'!E128</f>
        <v>51909</v>
      </c>
      <c r="D1240" s="13" t="str">
        <f t="shared" si="18"/>
        <v>Error?</v>
      </c>
    </row>
    <row r="1241" spans="1:4" x14ac:dyDescent="0.2">
      <c r="A1241" s="54">
        <v>1180</v>
      </c>
      <c r="B1241" s="1221">
        <f>'Expenditures 15-22'!E129</f>
        <v>178813</v>
      </c>
      <c r="C1241" s="13" t="s">
        <v>653</v>
      </c>
      <c r="D1241" s="13" t="str">
        <f t="shared" si="18"/>
        <v>Error?</v>
      </c>
    </row>
    <row r="1242" spans="1:4" x14ac:dyDescent="0.2">
      <c r="A1242" s="54">
        <v>1181</v>
      </c>
      <c r="B1242" s="1221">
        <f>'Expenditures 15-22'!E150</f>
        <v>178813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57226</v>
      </c>
      <c r="D1245" s="13" t="str">
        <f t="shared" si="18"/>
        <v>Error?</v>
      </c>
    </row>
    <row r="1246" spans="1:4" x14ac:dyDescent="0.2">
      <c r="A1246" s="82">
        <v>1185</v>
      </c>
      <c r="D1246" s="13" t="str">
        <f t="shared" si="18"/>
        <v>OK</v>
      </c>
    </row>
    <row r="1247" spans="1:4" x14ac:dyDescent="0.2">
      <c r="A1247" s="54">
        <v>1186</v>
      </c>
      <c r="B1247" s="1221">
        <f>'Expenditures 15-22'!F127</f>
        <v>57226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57226</v>
      </c>
      <c r="C1249" s="13" t="s">
        <v>653</v>
      </c>
      <c r="D1249" s="13" t="str">
        <f t="shared" si="18"/>
        <v>Error?</v>
      </c>
    </row>
    <row r="1250" spans="1:4" x14ac:dyDescent="0.2">
      <c r="A1250" s="54">
        <v>1189</v>
      </c>
      <c r="B1250" s="1221">
        <f>'Expenditures 15-22'!F150</f>
        <v>57226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46546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46546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46546</v>
      </c>
      <c r="C1258" s="13" t="s">
        <v>653</v>
      </c>
      <c r="D1258" s="13" t="str">
        <f t="shared" si="18"/>
        <v>Error?</v>
      </c>
    </row>
    <row r="1259" spans="1:4" x14ac:dyDescent="0.2">
      <c r="A1259" s="54">
        <v>1198</v>
      </c>
      <c r="B1259" s="1221">
        <f>'Expenditures 15-22'!G150</f>
        <v>46546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1400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1400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980054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980054</v>
      </c>
      <c r="C1279" s="13" t="s">
        <v>653</v>
      </c>
      <c r="D1279" s="13" t="str">
        <f t="shared" ref="D1279:D1342" si="19">IF(ISBLANK(B1279),"OK",IF(A1279-B1279=0,"OK","Error?"))</f>
        <v>Error?</v>
      </c>
    </row>
    <row r="1280" spans="1:4" x14ac:dyDescent="0.2">
      <c r="A1280" s="54">
        <v>1219</v>
      </c>
      <c r="B1280" s="1221">
        <f>'Expenditures 15-22'!K128</f>
        <v>51909</v>
      </c>
      <c r="C1280" s="13" t="s">
        <v>653</v>
      </c>
      <c r="D1280" s="13" t="str">
        <f t="shared" si="19"/>
        <v>Error?</v>
      </c>
    </row>
    <row r="1281" spans="1:4" x14ac:dyDescent="0.2">
      <c r="A1281" s="54">
        <v>1220</v>
      </c>
      <c r="B1281" s="1221">
        <f>'Expenditures 15-22'!K129</f>
        <v>1031963</v>
      </c>
      <c r="C1281" s="13" t="s">
        <v>653</v>
      </c>
      <c r="D1281" s="13" t="str">
        <f t="shared" si="19"/>
        <v>Error?</v>
      </c>
    </row>
    <row r="1282" spans="1:4" x14ac:dyDescent="0.2">
      <c r="A1282" s="54">
        <v>1221</v>
      </c>
      <c r="B1282" s="1221">
        <f>'Expenditures 15-22'!K138</f>
        <v>1400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1033363</v>
      </c>
      <c r="C1288" s="13" t="s">
        <v>653</v>
      </c>
      <c r="D1288" s="13" t="str">
        <f t="shared" si="19"/>
        <v>Error?</v>
      </c>
    </row>
    <row r="1289" spans="1:4" x14ac:dyDescent="0.2">
      <c r="A1289" s="54">
        <v>1228</v>
      </c>
      <c r="B1289" s="1221">
        <f>'Expenditures 15-22'!K151</f>
        <v>75522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155417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726817</v>
      </c>
      <c r="D1315" s="13" t="str">
        <f t="shared" si="19"/>
        <v>Error?</v>
      </c>
    </row>
    <row r="1316" spans="1:4" x14ac:dyDescent="0.2">
      <c r="A1316" s="54">
        <v>1255</v>
      </c>
      <c r="B1316" s="1221">
        <f>'Expenditures 15-22'!H165</f>
        <v>1520</v>
      </c>
      <c r="D1316" s="13" t="str">
        <f t="shared" si="19"/>
        <v>Error?</v>
      </c>
    </row>
    <row r="1317" spans="1:4" x14ac:dyDescent="0.2">
      <c r="A1317" s="54">
        <v>1256</v>
      </c>
      <c r="B1317" s="1221">
        <f>'Expenditures 15-22'!H166</f>
        <v>883754</v>
      </c>
      <c r="C1317" s="13" t="s">
        <v>653</v>
      </c>
      <c r="D1317" s="13" t="str">
        <f t="shared" si="19"/>
        <v>Error?</v>
      </c>
    </row>
    <row r="1318" spans="1:4" x14ac:dyDescent="0.2">
      <c r="A1318" s="54">
        <v>1257</v>
      </c>
      <c r="B1318" s="1221">
        <f>'Expenditures 15-22'!H168</f>
        <v>883754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155417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726817</v>
      </c>
      <c r="C1329" s="13" t="s">
        <v>653</v>
      </c>
      <c r="D1329" s="13" t="str">
        <f t="shared" si="19"/>
        <v>Error?</v>
      </c>
    </row>
    <row r="1330" spans="1:4" x14ac:dyDescent="0.2">
      <c r="A1330" s="54">
        <v>1269</v>
      </c>
      <c r="B1330" s="1221">
        <f>'Expenditures 15-22'!K165</f>
        <v>1520</v>
      </c>
      <c r="C1330" s="13" t="s">
        <v>653</v>
      </c>
      <c r="D1330" s="13" t="str">
        <f t="shared" si="19"/>
        <v>Error?</v>
      </c>
    </row>
    <row r="1331" spans="1:4" x14ac:dyDescent="0.2">
      <c r="A1331" s="54">
        <v>1270</v>
      </c>
      <c r="B1331" s="1221">
        <f>'Expenditures 15-22'!K166</f>
        <v>883754</v>
      </c>
      <c r="C1331" s="13" t="s">
        <v>653</v>
      </c>
      <c r="D1331" s="13" t="str">
        <f t="shared" si="19"/>
        <v>Error?</v>
      </c>
    </row>
    <row r="1332" spans="1:4" x14ac:dyDescent="0.2">
      <c r="A1332" s="54">
        <v>1271</v>
      </c>
      <c r="B1332" s="1221">
        <f>'Expenditures 15-22'!K168</f>
        <v>883754</v>
      </c>
      <c r="C1332" s="13" t="s">
        <v>653</v>
      </c>
      <c r="D1332" s="13" t="str">
        <f t="shared" si="19"/>
        <v>Error?</v>
      </c>
    </row>
    <row r="1333" spans="1:4" x14ac:dyDescent="0.2">
      <c r="A1333" s="54">
        <v>1272</v>
      </c>
      <c r="B1333" s="1221">
        <f>'Expenditures 15-22'!K169</f>
        <v>-135979</v>
      </c>
      <c r="C1333" s="13" t="s">
        <v>653</v>
      </c>
      <c r="D1333" s="13" t="str">
        <f t="shared" si="19"/>
        <v>Error?</v>
      </c>
    </row>
    <row r="1334" spans="1:4" x14ac:dyDescent="0.2">
      <c r="A1334" s="82">
        <v>1273</v>
      </c>
      <c r="D1334" s="13" t="str">
        <f t="shared" si="19"/>
        <v>OK</v>
      </c>
    </row>
    <row r="1335" spans="1:4" x14ac:dyDescent="0.2">
      <c r="A1335" s="54">
        <v>1274</v>
      </c>
      <c r="B1335" s="1221">
        <f>'Expenditures 15-22'!C176</f>
        <v>7104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7104</v>
      </c>
      <c r="C1339" s="13" t="s">
        <v>653</v>
      </c>
      <c r="D1339" s="13" t="str">
        <f t="shared" si="19"/>
        <v>Error?</v>
      </c>
    </row>
    <row r="1340" spans="1:4" x14ac:dyDescent="0.2">
      <c r="A1340" s="54">
        <v>1279</v>
      </c>
      <c r="B1340" s="1221">
        <f>'Expenditures 15-22'!C204</f>
        <v>7104</v>
      </c>
      <c r="C1340" s="13" t="s">
        <v>653</v>
      </c>
      <c r="D1340" s="13" t="str">
        <f t="shared" si="19"/>
        <v>Error?</v>
      </c>
    </row>
    <row r="1341" spans="1:4" x14ac:dyDescent="0.2">
      <c r="A1341" s="54">
        <v>1280</v>
      </c>
      <c r="B1341" s="1221">
        <f>'Expenditures 15-22'!D176</f>
        <v>702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702</v>
      </c>
      <c r="C1345" s="13" t="s">
        <v>653</v>
      </c>
      <c r="D1345" s="13" t="str">
        <f t="shared" si="20"/>
        <v>Error?</v>
      </c>
    </row>
    <row r="1346" spans="1:4" x14ac:dyDescent="0.2">
      <c r="A1346" s="54">
        <v>1285</v>
      </c>
      <c r="B1346" s="1221">
        <f>'Expenditures 15-22'!D204</f>
        <v>702</v>
      </c>
      <c r="C1346" s="13" t="s">
        <v>653</v>
      </c>
      <c r="D1346" s="13" t="str">
        <f t="shared" si="20"/>
        <v>Error?</v>
      </c>
    </row>
    <row r="1347" spans="1:4" x14ac:dyDescent="0.2">
      <c r="A1347" s="54">
        <v>1286</v>
      </c>
      <c r="B1347" s="1221">
        <f>'Expenditures 15-22'!E176</f>
        <v>1246517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1246517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1246517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1254323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1254323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1254323</v>
      </c>
      <c r="C1388" s="13" t="s">
        <v>653</v>
      </c>
      <c r="D1388" s="13" t="str">
        <f t="shared" si="20"/>
        <v>Error?</v>
      </c>
    </row>
    <row r="1389" spans="1:4" x14ac:dyDescent="0.2">
      <c r="A1389" s="54">
        <v>1328</v>
      </c>
      <c r="B1389" s="1221">
        <f>'Expenditures 15-22'!K205</f>
        <v>47898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1812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3084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326646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1861</v>
      </c>
      <c r="D1412" s="13" t="str">
        <f t="shared" si="21"/>
        <v>Error?</v>
      </c>
    </row>
    <row r="1413" spans="1:4" x14ac:dyDescent="0.2">
      <c r="A1413" s="54">
        <v>1352</v>
      </c>
      <c r="B1413" s="1221">
        <f>'Expenditures 15-22'!D228</f>
        <v>14927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2034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18822</v>
      </c>
      <c r="C1417" s="13" t="s">
        <v>653</v>
      </c>
      <c r="D1417" s="13" t="str">
        <f t="shared" si="21"/>
        <v>Error?</v>
      </c>
    </row>
    <row r="1418" spans="1:4" x14ac:dyDescent="0.2">
      <c r="A1418" s="54">
        <v>1357</v>
      </c>
      <c r="B1418" s="1221">
        <f>'Expenditures 15-22'!D234</f>
        <v>453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453</v>
      </c>
      <c r="C1421" s="13" t="s">
        <v>653</v>
      </c>
      <c r="D1421" s="13" t="str">
        <f t="shared" si="21"/>
        <v>Error?</v>
      </c>
    </row>
    <row r="1422" spans="1:4" x14ac:dyDescent="0.2">
      <c r="A1422" s="54">
        <v>1361</v>
      </c>
      <c r="B1422" s="1221">
        <f>'Expenditures 15-22'!D239</f>
        <v>35</v>
      </c>
      <c r="D1422" s="13" t="str">
        <f t="shared" si="21"/>
        <v>Error?</v>
      </c>
    </row>
    <row r="1423" spans="1:4" x14ac:dyDescent="0.2">
      <c r="A1423" s="54">
        <v>1362</v>
      </c>
      <c r="B1423" s="1221">
        <f>'Expenditures 15-22'!D240</f>
        <v>17919</v>
      </c>
      <c r="D1423" s="13" t="str">
        <f t="shared" si="21"/>
        <v>Error?</v>
      </c>
    </row>
    <row r="1424" spans="1:4" x14ac:dyDescent="0.2">
      <c r="A1424" s="54">
        <v>1363</v>
      </c>
      <c r="B1424" s="1221">
        <f>'Expenditures 15-22'!D251</f>
        <v>17954</v>
      </c>
      <c r="C1424" s="13" t="s">
        <v>653</v>
      </c>
      <c r="D1424" s="13" t="str">
        <f t="shared" si="21"/>
        <v>Error?</v>
      </c>
    </row>
    <row r="1425" spans="1:4" x14ac:dyDescent="0.2">
      <c r="A1425" s="54">
        <v>1364</v>
      </c>
      <c r="B1425" s="1221">
        <f>'Expenditures 15-22'!D253</f>
        <v>40564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40564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34318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129649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83735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247702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325495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652141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1812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3084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326646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1861</v>
      </c>
      <c r="C1476" s="13" t="s">
        <v>653</v>
      </c>
      <c r="D1476" s="13" t="str">
        <f t="shared" si="22"/>
        <v>Error?</v>
      </c>
    </row>
    <row r="1477" spans="1:4" x14ac:dyDescent="0.2">
      <c r="A1477" s="54">
        <v>1416</v>
      </c>
      <c r="B1477" s="1221">
        <f>'Expenditures 15-22'!K228</f>
        <v>14927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2034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18822</v>
      </c>
      <c r="C1481" s="13" t="s">
        <v>653</v>
      </c>
      <c r="D1481" s="13" t="str">
        <f t="shared" si="22"/>
        <v>Error?</v>
      </c>
    </row>
    <row r="1482" spans="1:4" x14ac:dyDescent="0.2">
      <c r="A1482" s="54">
        <v>1421</v>
      </c>
      <c r="B1482" s="1221">
        <f>'Expenditures 15-22'!K234</f>
        <v>453</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453</v>
      </c>
      <c r="C1485" s="13" t="s">
        <v>653</v>
      </c>
      <c r="D1485" s="13" t="str">
        <f t="shared" si="22"/>
        <v>Error?</v>
      </c>
    </row>
    <row r="1486" spans="1:4" x14ac:dyDescent="0.2">
      <c r="A1486" s="54">
        <v>1425</v>
      </c>
      <c r="B1486" s="1221">
        <f>'Expenditures 15-22'!K239</f>
        <v>35</v>
      </c>
      <c r="C1486" s="13" t="s">
        <v>653</v>
      </c>
      <c r="D1486" s="13" t="str">
        <f t="shared" si="22"/>
        <v>Error?</v>
      </c>
    </row>
    <row r="1487" spans="1:4" x14ac:dyDescent="0.2">
      <c r="A1487" s="54">
        <v>1426</v>
      </c>
      <c r="B1487" s="1221">
        <f>'Expenditures 15-22'!K240</f>
        <v>17919</v>
      </c>
      <c r="C1487" s="13" t="s">
        <v>653</v>
      </c>
      <c r="D1487" s="13" t="str">
        <f t="shared" si="22"/>
        <v>Error?</v>
      </c>
    </row>
    <row r="1488" spans="1:4" x14ac:dyDescent="0.2">
      <c r="A1488" s="54">
        <v>1427</v>
      </c>
      <c r="B1488" s="1221">
        <f>'Expenditures 15-22'!K251</f>
        <v>17954</v>
      </c>
      <c r="C1488" s="13" t="s">
        <v>653</v>
      </c>
      <c r="D1488" s="13" t="str">
        <f t="shared" si="22"/>
        <v>Error?</v>
      </c>
    </row>
    <row r="1489" spans="1:4" x14ac:dyDescent="0.2">
      <c r="A1489" s="54">
        <v>1428</v>
      </c>
      <c r="B1489" s="1221">
        <f>'Expenditures 15-22'!K253</f>
        <v>40564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40564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34318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129649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83735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247702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325495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652141</v>
      </c>
      <c r="C1517" s="13" t="s">
        <v>653</v>
      </c>
      <c r="D1517" s="13" t="str">
        <f t="shared" si="22"/>
        <v>Error?</v>
      </c>
    </row>
    <row r="1518" spans="1:4" x14ac:dyDescent="0.2">
      <c r="A1518" s="54">
        <v>1457</v>
      </c>
      <c r="B1518" s="1221">
        <f>'Expenditures 15-22'!K289</f>
        <v>-50137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3749797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3391951</v>
      </c>
      <c r="C1630" s="13" t="s">
        <v>653</v>
      </c>
      <c r="D1630" s="13" t="str">
        <f t="shared" si="24"/>
        <v>Error?</v>
      </c>
    </row>
    <row r="1631" spans="1:4" x14ac:dyDescent="0.2">
      <c r="A1631" s="54">
        <v>1570</v>
      </c>
      <c r="B1631" s="1221">
        <f>'Acct Summary 7-8'!D79</f>
        <v>274217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297922</v>
      </c>
      <c r="C1644" s="13" t="s">
        <v>653</v>
      </c>
      <c r="D1644" s="13" t="str">
        <f t="shared" si="24"/>
        <v>Error?</v>
      </c>
    </row>
    <row r="1645" spans="1:4" x14ac:dyDescent="0.2">
      <c r="A1645" s="54">
        <v>1584</v>
      </c>
      <c r="B1645" s="1221">
        <f>'Acct Summary 7-8'!E79</f>
        <v>16436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13894</v>
      </c>
      <c r="C1658" s="13" t="s">
        <v>653</v>
      </c>
      <c r="D1658" s="13" t="str">
        <f t="shared" si="24"/>
        <v>Error?</v>
      </c>
    </row>
    <row r="1659" spans="1:4" x14ac:dyDescent="0.2">
      <c r="A1659" s="54">
        <v>1598</v>
      </c>
      <c r="B1659" s="1221">
        <f>'Acct Summary 7-8'!F79</f>
        <v>-761712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-713814</v>
      </c>
      <c r="C1672" s="13" t="s">
        <v>653</v>
      </c>
      <c r="D1672" s="13" t="str">
        <f t="shared" si="25"/>
        <v>Error?</v>
      </c>
    </row>
    <row r="1673" spans="1:4" x14ac:dyDescent="0.2">
      <c r="A1673" s="54">
        <v>1612</v>
      </c>
      <c r="B1673" s="1221">
        <f>'Acct Summary 7-8'!G79</f>
        <v>388489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338352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2565729</v>
      </c>
      <c r="C1744" s="13" t="s">
        <v>653</v>
      </c>
      <c r="D1744" s="13" t="str">
        <f t="shared" si="26"/>
        <v>Error?</v>
      </c>
    </row>
    <row r="1745" spans="1:5" x14ac:dyDescent="0.2">
      <c r="A1745" s="54">
        <v>1684</v>
      </c>
      <c r="B1745" s="1221">
        <f>'Tax Sched 24'!B5</f>
        <v>948339</v>
      </c>
      <c r="C1745" s="13" t="s">
        <v>653</v>
      </c>
      <c r="D1745" s="13" t="str">
        <f t="shared" si="26"/>
        <v>Error?</v>
      </c>
    </row>
    <row r="1746" spans="1:5" x14ac:dyDescent="0.2">
      <c r="A1746" s="54">
        <v>1685</v>
      </c>
      <c r="B1746" s="1221">
        <f>'Tax Sched 24'!B6</f>
        <v>457106</v>
      </c>
      <c r="C1746" s="13" t="s">
        <v>653</v>
      </c>
      <c r="D1746" s="13" t="str">
        <f t="shared" si="26"/>
        <v>Error?</v>
      </c>
    </row>
    <row r="1747" spans="1:5" x14ac:dyDescent="0.2">
      <c r="A1747" s="54">
        <v>1686</v>
      </c>
      <c r="B1747" s="1221">
        <f>'Tax Sched 24'!B7</f>
        <v>682252</v>
      </c>
      <c r="C1747" s="13" t="s">
        <v>653</v>
      </c>
      <c r="D1747" s="13" t="str">
        <f t="shared" si="26"/>
        <v>Error?</v>
      </c>
    </row>
    <row r="1748" spans="1:5" x14ac:dyDescent="0.2">
      <c r="A1748" s="54">
        <v>1687</v>
      </c>
      <c r="B1748" s="1221">
        <f>'Tax Sched 24'!B8</f>
        <v>316758</v>
      </c>
      <c r="C1748" s="13" t="s">
        <v>653</v>
      </c>
      <c r="D1748" s="13" t="str">
        <f t="shared" si="26"/>
        <v>Error?</v>
      </c>
    </row>
    <row r="1749" spans="1:5" x14ac:dyDescent="0.2">
      <c r="A1749" s="54">
        <v>1688</v>
      </c>
      <c r="B1749" s="1221">
        <f>'Tax Sched 24'!B10</f>
        <v>86208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438590</v>
      </c>
      <c r="C1752" s="13" t="s">
        <v>653</v>
      </c>
      <c r="D1752" s="13" t="str">
        <f t="shared" si="26"/>
        <v>Error?</v>
      </c>
    </row>
    <row r="1753" spans="1:5" x14ac:dyDescent="0.2">
      <c r="A1753" s="54">
        <v>1692</v>
      </c>
      <c r="B1753" s="1221">
        <f>'Tax Sched 24'!B12</f>
        <v>89094</v>
      </c>
      <c r="C1753" s="13" t="s">
        <v>653</v>
      </c>
      <c r="D1753" s="13" t="str">
        <f t="shared" si="26"/>
        <v>Error?</v>
      </c>
    </row>
    <row r="1754" spans="1:5" x14ac:dyDescent="0.2">
      <c r="A1754" s="54">
        <v>1693</v>
      </c>
      <c r="B1754" s="1221">
        <f>'Tax Sched 24'!B14</f>
        <v>24377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5916851</v>
      </c>
      <c r="C1759" s="13" t="s">
        <v>653</v>
      </c>
      <c r="D1759" s="13" t="str">
        <f t="shared" si="26"/>
        <v>Error?</v>
      </c>
    </row>
    <row r="1760" spans="1:5" x14ac:dyDescent="0.2">
      <c r="A1760" s="54">
        <v>1699</v>
      </c>
      <c r="B1760" s="1221">
        <f>'Tax Sched 24'!D4</f>
        <v>2565729</v>
      </c>
      <c r="C1760" s="13" t="s">
        <v>653</v>
      </c>
      <c r="D1760" s="13" t="str">
        <f t="shared" si="26"/>
        <v>Error?</v>
      </c>
    </row>
    <row r="1761" spans="1:5" x14ac:dyDescent="0.2">
      <c r="A1761" s="54">
        <v>1700</v>
      </c>
      <c r="B1761" s="1221">
        <f>'Tax Sched 24'!D5</f>
        <v>948339</v>
      </c>
      <c r="C1761" s="13" t="s">
        <v>653</v>
      </c>
      <c r="D1761" s="13" t="str">
        <f t="shared" si="26"/>
        <v>Error?</v>
      </c>
    </row>
    <row r="1762" spans="1:5" s="79" customFormat="1" x14ac:dyDescent="0.2">
      <c r="A1762" s="54">
        <v>1701</v>
      </c>
      <c r="B1762" s="1221">
        <f>'Tax Sched 24'!D6</f>
        <v>457106</v>
      </c>
      <c r="C1762" s="13" t="s">
        <v>653</v>
      </c>
      <c r="D1762" s="13" t="str">
        <f t="shared" si="26"/>
        <v>Error?</v>
      </c>
      <c r="E1762" s="80"/>
    </row>
    <row r="1763" spans="1:5" x14ac:dyDescent="0.2">
      <c r="A1763" s="54">
        <v>1702</v>
      </c>
      <c r="B1763" s="1221">
        <f>'Tax Sched 24'!D7</f>
        <v>682252</v>
      </c>
      <c r="C1763" s="13" t="s">
        <v>653</v>
      </c>
      <c r="D1763" s="13" t="str">
        <f t="shared" si="26"/>
        <v>Error?</v>
      </c>
    </row>
    <row r="1764" spans="1:5" x14ac:dyDescent="0.2">
      <c r="A1764" s="54">
        <v>1703</v>
      </c>
      <c r="B1764" s="1221">
        <f>'Tax Sched 24'!D8</f>
        <v>316758</v>
      </c>
      <c r="C1764" s="13" t="s">
        <v>653</v>
      </c>
      <c r="D1764" s="13" t="str">
        <f t="shared" si="26"/>
        <v>Error?</v>
      </c>
    </row>
    <row r="1765" spans="1:5" x14ac:dyDescent="0.2">
      <c r="A1765" s="54">
        <v>1704</v>
      </c>
      <c r="B1765" s="1221">
        <f>'Tax Sched 24'!D10</f>
        <v>86208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438590</v>
      </c>
      <c r="C1768" s="13" t="s">
        <v>653</v>
      </c>
      <c r="D1768" s="13" t="str">
        <f t="shared" si="26"/>
        <v>Error?</v>
      </c>
    </row>
    <row r="1769" spans="1:5" x14ac:dyDescent="0.2">
      <c r="A1769" s="54">
        <v>1708</v>
      </c>
      <c r="B1769" s="1221">
        <f>'Tax Sched 24'!D12</f>
        <v>89094</v>
      </c>
      <c r="C1769" s="13" t="s">
        <v>653</v>
      </c>
      <c r="D1769" s="13" t="str">
        <f t="shared" si="26"/>
        <v>Error?</v>
      </c>
    </row>
    <row r="1770" spans="1:5" x14ac:dyDescent="0.2">
      <c r="A1770" s="54">
        <v>1709</v>
      </c>
      <c r="B1770" s="1221">
        <f>'Tax Sched 24'!D14</f>
        <v>24377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5916851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2662359</v>
      </c>
      <c r="C1792" s="13" t="s">
        <v>653</v>
      </c>
      <c r="D1792" s="13" t="str">
        <f t="shared" si="27"/>
        <v>Error?</v>
      </c>
    </row>
    <row r="1793" spans="1:4" x14ac:dyDescent="0.2">
      <c r="A1793" s="54">
        <v>1732</v>
      </c>
      <c r="B1793" s="1221">
        <f>'Tax Sched 24'!F5</f>
        <v>993005</v>
      </c>
      <c r="C1793" s="13" t="s">
        <v>653</v>
      </c>
      <c r="D1793" s="13" t="str">
        <f t="shared" si="27"/>
        <v>Error?</v>
      </c>
    </row>
    <row r="1794" spans="1:4" x14ac:dyDescent="0.2">
      <c r="A1794" s="54">
        <v>1733</v>
      </c>
      <c r="B1794" s="1221">
        <f>'Tax Sched 24'!F6</f>
        <v>464480</v>
      </c>
      <c r="C1794" s="13" t="s">
        <v>653</v>
      </c>
      <c r="D1794" s="13" t="str">
        <f t="shared" si="27"/>
        <v>Error?</v>
      </c>
    </row>
    <row r="1795" spans="1:4" x14ac:dyDescent="0.2">
      <c r="A1795" s="54">
        <v>1734</v>
      </c>
      <c r="B1795" s="1221">
        <f>'Tax Sched 24'!F7</f>
        <v>699180</v>
      </c>
      <c r="C1795" s="13" t="s">
        <v>653</v>
      </c>
      <c r="D1795" s="13" t="str">
        <f t="shared" si="27"/>
        <v>Error?</v>
      </c>
    </row>
    <row r="1796" spans="1:4" x14ac:dyDescent="0.2">
      <c r="A1796" s="54">
        <v>1735</v>
      </c>
      <c r="B1796" s="1221">
        <f>'Tax Sched 24'!F8</f>
        <v>334605</v>
      </c>
      <c r="C1796" s="13" t="s">
        <v>653</v>
      </c>
      <c r="D1796" s="13" t="str">
        <f t="shared" si="27"/>
        <v>Error?</v>
      </c>
    </row>
    <row r="1797" spans="1:4" x14ac:dyDescent="0.2">
      <c r="A1797" s="54">
        <v>1736</v>
      </c>
      <c r="B1797" s="1221">
        <f>'Tax Sched 24'!F10</f>
        <v>89892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449478</v>
      </c>
      <c r="C1800" s="13" t="s">
        <v>653</v>
      </c>
      <c r="D1800" s="13" t="str">
        <f t="shared" si="27"/>
        <v>Error?</v>
      </c>
    </row>
    <row r="1801" spans="1:4" x14ac:dyDescent="0.2">
      <c r="A1801" s="54">
        <v>1740</v>
      </c>
      <c r="B1801" s="1221">
        <f>'Tax Sched 24'!F12</f>
        <v>89892</v>
      </c>
      <c r="C1801" s="13" t="s">
        <v>653</v>
      </c>
      <c r="D1801" s="13" t="str">
        <f t="shared" si="27"/>
        <v>Error?</v>
      </c>
    </row>
    <row r="1802" spans="1:4" x14ac:dyDescent="0.2">
      <c r="A1802" s="54">
        <v>1741</v>
      </c>
      <c r="B1802" s="1221">
        <f>'Tax Sched 24'!F14</f>
        <v>24963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2662359</v>
      </c>
      <c r="D1808" s="13" t="str">
        <f t="shared" si="27"/>
        <v>Error?</v>
      </c>
    </row>
    <row r="1809" spans="1:4" x14ac:dyDescent="0.2">
      <c r="A1809" s="54">
        <v>1748</v>
      </c>
      <c r="B1809" s="1221">
        <f>'Tax Sched 24'!E5</f>
        <v>993005</v>
      </c>
      <c r="D1809" s="13" t="str">
        <f t="shared" si="27"/>
        <v>Error?</v>
      </c>
    </row>
    <row r="1810" spans="1:4" x14ac:dyDescent="0.2">
      <c r="A1810" s="54">
        <v>1749</v>
      </c>
      <c r="B1810" s="1221">
        <f>'Tax Sched 24'!E6</f>
        <v>464480</v>
      </c>
      <c r="D1810" s="13" t="str">
        <f t="shared" si="27"/>
        <v>Error?</v>
      </c>
    </row>
    <row r="1811" spans="1:4" x14ac:dyDescent="0.2">
      <c r="A1811" s="54">
        <v>1750</v>
      </c>
      <c r="B1811" s="1221">
        <f>'Tax Sched 24'!E7</f>
        <v>699180</v>
      </c>
      <c r="D1811" s="13" t="str">
        <f t="shared" si="27"/>
        <v>Error?</v>
      </c>
    </row>
    <row r="1812" spans="1:4" x14ac:dyDescent="0.2">
      <c r="A1812" s="54">
        <v>1751</v>
      </c>
      <c r="B1812" s="1221">
        <f>'Tax Sched 24'!E8</f>
        <v>334605</v>
      </c>
      <c r="D1812" s="13" t="str">
        <f t="shared" si="27"/>
        <v>Error?</v>
      </c>
    </row>
    <row r="1813" spans="1:4" x14ac:dyDescent="0.2">
      <c r="A1813" s="54">
        <v>1752</v>
      </c>
      <c r="B1813" s="1221">
        <f>'Tax Sched 24'!E10</f>
        <v>89892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449478</v>
      </c>
      <c r="D1816" s="13" t="str">
        <f t="shared" si="27"/>
        <v>Error?</v>
      </c>
    </row>
    <row r="1817" spans="1:4" x14ac:dyDescent="0.2">
      <c r="A1817" s="54">
        <v>1756</v>
      </c>
      <c r="B1817" s="1221">
        <f>'Tax Sched 24'!E12</f>
        <v>89892</v>
      </c>
      <c r="D1817" s="13" t="str">
        <f t="shared" si="27"/>
        <v>Error?</v>
      </c>
    </row>
    <row r="1818" spans="1:4" x14ac:dyDescent="0.2">
      <c r="A1818" s="54">
        <v>1757</v>
      </c>
      <c r="B1818" s="1221">
        <f>'Tax Sched 24'!E14</f>
        <v>24963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6192403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4691817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24377</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24377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24377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1480769</v>
      </c>
      <c r="D2008" s="13" t="str">
        <f t="shared" si="30"/>
        <v>Error?</v>
      </c>
    </row>
    <row r="2009" spans="1:4" x14ac:dyDescent="0.2">
      <c r="A2009" s="54">
        <v>1948</v>
      </c>
      <c r="B2009" s="1221">
        <f>'Cap Outlay Deprec 27'!C8</f>
        <v>25229329</v>
      </c>
      <c r="D2009" s="13" t="str">
        <f t="shared" si="30"/>
        <v>Error?</v>
      </c>
    </row>
    <row r="2010" spans="1:4" x14ac:dyDescent="0.2">
      <c r="A2010" s="54">
        <v>1949</v>
      </c>
      <c r="B2010" s="1221">
        <f>'Cap Outlay Deprec 27'!C10</f>
        <v>596765</v>
      </c>
      <c r="D2010" s="13" t="str">
        <f t="shared" si="30"/>
        <v>Error?</v>
      </c>
    </row>
    <row r="2011" spans="1:4" x14ac:dyDescent="0.2">
      <c r="A2011" s="54">
        <v>1950</v>
      </c>
      <c r="B2011" s="1221">
        <f>'Cap Outlay Deprec 27'!C12</f>
        <v>3351069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30657932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6970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172264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179234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533954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533954</v>
      </c>
      <c r="C2025" s="13" t="s">
        <v>653</v>
      </c>
      <c r="D2025" s="13" t="str">
        <f t="shared" si="30"/>
        <v>Error?</v>
      </c>
    </row>
    <row r="2026" spans="1:4" x14ac:dyDescent="0.2">
      <c r="A2026" s="54">
        <v>1965</v>
      </c>
      <c r="B2026" s="1221">
        <f>'Cap Outlay Deprec 27'!F5</f>
        <v>1480769</v>
      </c>
      <c r="C2026" s="13" t="s">
        <v>653</v>
      </c>
      <c r="D2026" s="13" t="str">
        <f t="shared" si="30"/>
        <v>Error?</v>
      </c>
    </row>
    <row r="2027" spans="1:4" x14ac:dyDescent="0.2">
      <c r="A2027" s="54">
        <v>1966</v>
      </c>
      <c r="B2027" s="1221">
        <f>'Cap Outlay Deprec 27'!F8</f>
        <v>25236299</v>
      </c>
      <c r="C2027" s="13" t="s">
        <v>653</v>
      </c>
      <c r="D2027" s="13" t="str">
        <f t="shared" si="30"/>
        <v>Error?</v>
      </c>
    </row>
    <row r="2028" spans="1:4" x14ac:dyDescent="0.2">
      <c r="A2028" s="54">
        <v>1967</v>
      </c>
      <c r="B2028" s="1221">
        <f>'Cap Outlay Deprec 27'!F10</f>
        <v>596765</v>
      </c>
      <c r="C2028" s="13" t="s">
        <v>653</v>
      </c>
      <c r="D2028" s="13" t="str">
        <f t="shared" si="30"/>
        <v>Error?</v>
      </c>
    </row>
    <row r="2029" spans="1:4" x14ac:dyDescent="0.2">
      <c r="A2029" s="54">
        <v>1968</v>
      </c>
      <c r="B2029" s="1221">
        <f>'Cap Outlay Deprec 27'!F12</f>
        <v>2989379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30303212</v>
      </c>
      <c r="C2031" s="13" t="s">
        <v>653</v>
      </c>
      <c r="D2031" s="13" t="str">
        <f t="shared" si="30"/>
        <v>Error?</v>
      </c>
    </row>
    <row r="2032" spans="1:4" x14ac:dyDescent="0.2">
      <c r="A2032" s="82">
        <v>1971</v>
      </c>
      <c r="D2032" s="13" t="str">
        <f t="shared" si="30"/>
        <v>OK</v>
      </c>
    </row>
    <row r="2033" spans="1:4" x14ac:dyDescent="0.2">
      <c r="A2033" s="54">
        <v>1972</v>
      </c>
      <c r="B2033" s="1221">
        <f>'Cap Outlay Deprec 27'!H8</f>
        <v>6679140</v>
      </c>
      <c r="D2033" s="13" t="str">
        <f t="shared" si="30"/>
        <v>Error?</v>
      </c>
    </row>
    <row r="2034" spans="1:4" x14ac:dyDescent="0.2">
      <c r="A2034" s="54">
        <v>1973</v>
      </c>
      <c r="B2034" s="1221">
        <f>'Cap Outlay Deprec 27'!H10</f>
        <v>288165</v>
      </c>
      <c r="D2034" s="13" t="str">
        <f t="shared" si="30"/>
        <v>Error?</v>
      </c>
    </row>
    <row r="2035" spans="1:4" x14ac:dyDescent="0.2">
      <c r="A2035" s="54">
        <v>1974</v>
      </c>
      <c r="B2035" s="1221">
        <f>'Cap Outlay Deprec 27'!H12</f>
        <v>2210788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9178093</v>
      </c>
      <c r="C2037" s="13" t="s">
        <v>653</v>
      </c>
      <c r="D2037" s="13" t="str">
        <f t="shared" si="30"/>
        <v>Error?</v>
      </c>
    </row>
    <row r="2038" spans="1:4" x14ac:dyDescent="0.2">
      <c r="A2038" s="82">
        <v>1977</v>
      </c>
      <c r="D2038" s="13" t="str">
        <f t="shared" si="30"/>
        <v>OK</v>
      </c>
    </row>
    <row r="2039" spans="1:4" x14ac:dyDescent="0.2">
      <c r="A2039" s="54">
        <v>1978</v>
      </c>
      <c r="B2039" s="1221">
        <f>'Cap Outlay Deprec 27'!I8</f>
        <v>491319</v>
      </c>
      <c r="D2039" s="13" t="str">
        <f t="shared" si="30"/>
        <v>Error?</v>
      </c>
    </row>
    <row r="2040" spans="1:4" x14ac:dyDescent="0.2">
      <c r="A2040" s="54">
        <v>1979</v>
      </c>
      <c r="B2040" s="1221">
        <f>'Cap Outlay Deprec 27'!I10</f>
        <v>28067</v>
      </c>
      <c r="D2040" s="13" t="str">
        <f t="shared" si="30"/>
        <v>Error?</v>
      </c>
    </row>
    <row r="2041" spans="1:4" x14ac:dyDescent="0.2">
      <c r="A2041" s="54">
        <v>1980</v>
      </c>
      <c r="B2041" s="1221">
        <f>'Cap Outlay Deprec 27'!I12</f>
        <v>298938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818324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533976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533976</v>
      </c>
      <c r="C2049" s="13" t="s">
        <v>653</v>
      </c>
      <c r="D2049" s="13" t="str">
        <f t="shared" si="31"/>
        <v>Error?</v>
      </c>
    </row>
    <row r="2050" spans="1:4" x14ac:dyDescent="0.2">
      <c r="A2050" s="82">
        <v>1989</v>
      </c>
      <c r="D2050" s="13" t="str">
        <f t="shared" si="31"/>
        <v>OK</v>
      </c>
    </row>
    <row r="2051" spans="1:4" x14ac:dyDescent="0.2">
      <c r="A2051" s="54">
        <v>1990</v>
      </c>
      <c r="B2051" s="1221">
        <f>'Cap Outlay Deprec 27'!K8</f>
        <v>7170459</v>
      </c>
      <c r="C2051" s="13" t="s">
        <v>653</v>
      </c>
      <c r="D2051" s="13" t="str">
        <f t="shared" si="31"/>
        <v>Error?</v>
      </c>
    </row>
    <row r="2052" spans="1:4" x14ac:dyDescent="0.2">
      <c r="A2052" s="54">
        <v>1991</v>
      </c>
      <c r="B2052" s="1221">
        <f>'Cap Outlay Deprec 27'!K10</f>
        <v>316232</v>
      </c>
      <c r="C2052" s="13" t="s">
        <v>653</v>
      </c>
      <c r="D2052" s="13" t="str">
        <f t="shared" si="31"/>
        <v>Error?</v>
      </c>
    </row>
    <row r="2053" spans="1:4" x14ac:dyDescent="0.2">
      <c r="A2053" s="54">
        <v>1992</v>
      </c>
      <c r="B2053" s="1221">
        <f>'Cap Outlay Deprec 27'!K12</f>
        <v>1975750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9462441</v>
      </c>
      <c r="C2055" s="13" t="s">
        <v>653</v>
      </c>
      <c r="D2055" s="13" t="str">
        <f t="shared" si="31"/>
        <v>Error?</v>
      </c>
    </row>
    <row r="2056" spans="1:4" x14ac:dyDescent="0.2">
      <c r="A2056" s="54">
        <v>1995</v>
      </c>
      <c r="B2056" s="1221">
        <f>'Cap Outlay Deprec 27'!L5</f>
        <v>1480769</v>
      </c>
      <c r="C2056" s="13" t="s">
        <v>653</v>
      </c>
      <c r="D2056" s="13" t="str">
        <f t="shared" si="31"/>
        <v>Error?</v>
      </c>
    </row>
    <row r="2057" spans="1:4" x14ac:dyDescent="0.2">
      <c r="A2057" s="54">
        <v>1996</v>
      </c>
      <c r="B2057" s="1221">
        <f>'Cap Outlay Deprec 27'!L8</f>
        <v>18065840</v>
      </c>
      <c r="C2057" s="13" t="s">
        <v>653</v>
      </c>
      <c r="D2057" s="13" t="str">
        <f t="shared" si="31"/>
        <v>Error?</v>
      </c>
    </row>
    <row r="2058" spans="1:4" x14ac:dyDescent="0.2">
      <c r="A2058" s="54">
        <v>1997</v>
      </c>
      <c r="B2058" s="1221">
        <f>'Cap Outlay Deprec 27'!L10</f>
        <v>280533</v>
      </c>
      <c r="C2058" s="13" t="s">
        <v>653</v>
      </c>
      <c r="D2058" s="13" t="str">
        <f t="shared" si="31"/>
        <v>Error?</v>
      </c>
    </row>
    <row r="2059" spans="1:4" x14ac:dyDescent="0.2">
      <c r="A2059" s="54">
        <v>1998</v>
      </c>
      <c r="B2059" s="1221">
        <f>'Cap Outlay Deprec 27'!L12</f>
        <v>1013629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20840771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211782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524362</v>
      </c>
      <c r="C2088" s="13" t="s">
        <v>653</v>
      </c>
      <c r="D2088" s="13" t="str">
        <f t="shared" si="31"/>
        <v>Error?</v>
      </c>
    </row>
    <row r="2089" spans="1:4" x14ac:dyDescent="0.2">
      <c r="A2089" s="54">
        <v>2028</v>
      </c>
      <c r="B2089" s="1221">
        <f>'Expenditures 15-22'!K92</f>
        <v>147905</v>
      </c>
      <c r="C2089" s="13" t="s">
        <v>653</v>
      </c>
      <c r="D2089" s="13" t="str">
        <f t="shared" si="31"/>
        <v>Error?</v>
      </c>
    </row>
    <row r="2090" spans="1:4" x14ac:dyDescent="0.2">
      <c r="A2090" s="82">
        <v>2029</v>
      </c>
      <c r="D2090" s="13" t="str">
        <f t="shared" si="31"/>
        <v>OK</v>
      </c>
    </row>
    <row r="2091" spans="1:4" x14ac:dyDescent="0.2">
      <c r="A2091" s="54">
        <v>2030</v>
      </c>
      <c r="B2091" s="1221">
        <f>'Expenditures 15-22'!H136</f>
        <v>1400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1400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81620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3971</v>
      </c>
      <c r="D2435" s="13" t="str">
        <f t="shared" si="37"/>
        <v>Error?</v>
      </c>
    </row>
    <row r="2436" spans="1:4" x14ac:dyDescent="0.2">
      <c r="A2436" s="82">
        <v>2375</v>
      </c>
      <c r="D2436" s="13" t="str">
        <f t="shared" si="37"/>
        <v>OK</v>
      </c>
    </row>
    <row r="2437" spans="1:4" x14ac:dyDescent="0.2">
      <c r="A2437" s="54">
        <v>2376</v>
      </c>
      <c r="B2437" s="1221">
        <f>'Assets-Liab 5-6'!D38</f>
        <v>31744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154879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3201782</v>
      </c>
      <c r="C2551" s="13" t="s">
        <v>653</v>
      </c>
      <c r="D2551" s="13" t="str">
        <f t="shared" si="38"/>
        <v>Error?</v>
      </c>
    </row>
    <row r="2552" spans="1:4" x14ac:dyDescent="0.2">
      <c r="A2552" s="82">
        <v>2491</v>
      </c>
      <c r="D2552" s="13" t="str">
        <f t="shared" si="38"/>
        <v>OK</v>
      </c>
    </row>
    <row r="2553" spans="1:4" x14ac:dyDescent="0.2">
      <c r="A2553" s="54">
        <v>2492</v>
      </c>
      <c r="B2553" s="1221">
        <f>'Acct Summary 7-8'!C6</f>
        <v>8117402</v>
      </c>
      <c r="C2553" s="13" t="s">
        <v>653</v>
      </c>
      <c r="D2553" s="13" t="str">
        <f t="shared" si="38"/>
        <v>Error?</v>
      </c>
    </row>
    <row r="2554" spans="1:4" x14ac:dyDescent="0.2">
      <c r="A2554" s="54">
        <v>2493</v>
      </c>
      <c r="B2554" s="1221">
        <f>'Acct Summary 7-8'!C7</f>
        <v>4815897</v>
      </c>
      <c r="C2554" s="13" t="s">
        <v>653</v>
      </c>
      <c r="D2554" s="13" t="str">
        <f t="shared" si="38"/>
        <v>Error?</v>
      </c>
    </row>
    <row r="2555" spans="1:4" x14ac:dyDescent="0.2">
      <c r="A2555" s="54">
        <v>2494</v>
      </c>
      <c r="B2555" s="1221">
        <f>'Acct Summary 7-8'!C8</f>
        <v>16135081</v>
      </c>
      <c r="C2555" s="13" t="s">
        <v>653</v>
      </c>
      <c r="D2555" s="13" t="str">
        <f t="shared" si="38"/>
        <v>Error?</v>
      </c>
    </row>
    <row r="2556" spans="1:4" x14ac:dyDescent="0.2">
      <c r="A2556" s="54">
        <v>2495</v>
      </c>
      <c r="B2556" s="1221">
        <f>'Acct Summary 7-8'!C12</f>
        <v>10568018</v>
      </c>
      <c r="C2556" s="13" t="s">
        <v>653</v>
      </c>
      <c r="D2556" s="13" t="str">
        <f t="shared" si="38"/>
        <v>Error?</v>
      </c>
    </row>
    <row r="2557" spans="1:4" x14ac:dyDescent="0.2">
      <c r="A2557" s="54">
        <v>2496</v>
      </c>
      <c r="B2557" s="1221">
        <f>'Acct Summary 7-8'!C13</f>
        <v>4968936</v>
      </c>
      <c r="C2557" s="13" t="s">
        <v>653</v>
      </c>
      <c r="D2557" s="13" t="str">
        <f t="shared" si="38"/>
        <v>Error?</v>
      </c>
    </row>
    <row r="2558" spans="1:4" x14ac:dyDescent="0.2">
      <c r="A2558" s="54">
        <v>2497</v>
      </c>
      <c r="B2558" s="1221">
        <f>'Acct Summary 7-8'!C14</f>
        <v>283706</v>
      </c>
      <c r="C2558" s="13" t="s">
        <v>653</v>
      </c>
      <c r="D2558" s="13" t="str">
        <f t="shared" si="38"/>
        <v>Error?</v>
      </c>
    </row>
    <row r="2559" spans="1:4" x14ac:dyDescent="0.2">
      <c r="A2559" s="54">
        <v>2498</v>
      </c>
      <c r="B2559" s="1221">
        <f>'Acct Summary 7-8'!C15</f>
        <v>672267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16492927</v>
      </c>
      <c r="C2561" s="13" t="s">
        <v>653</v>
      </c>
      <c r="D2561" s="13" t="str">
        <f t="shared" si="39"/>
        <v>Error?</v>
      </c>
    </row>
    <row r="2562" spans="1:4" x14ac:dyDescent="0.2">
      <c r="A2562" s="54">
        <v>2501</v>
      </c>
      <c r="B2562" s="1221">
        <f>'Acct Summary 7-8'!C20</f>
        <v>-357846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1100050</v>
      </c>
      <c r="C2564" s="13" t="s">
        <v>653</v>
      </c>
      <c r="D2564" s="13" t="str">
        <f t="shared" si="39"/>
        <v>Error?</v>
      </c>
    </row>
    <row r="2565" spans="1:4" x14ac:dyDescent="0.2">
      <c r="A2565" s="82">
        <v>2504</v>
      </c>
      <c r="D2565" s="13" t="str">
        <f t="shared" si="39"/>
        <v>OK</v>
      </c>
    </row>
    <row r="2566" spans="1:4" x14ac:dyDescent="0.2">
      <c r="A2566" s="54">
        <v>2505</v>
      </c>
      <c r="B2566" s="1221">
        <f>'Acct Summary 7-8'!D6</f>
        <v>8835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1108885</v>
      </c>
      <c r="C2568" s="13" t="s">
        <v>653</v>
      </c>
      <c r="D2568" s="13" t="str">
        <f t="shared" si="39"/>
        <v>Error?</v>
      </c>
    </row>
    <row r="2569" spans="1:4" x14ac:dyDescent="0.2">
      <c r="A2569" s="54">
        <v>2508</v>
      </c>
      <c r="B2569" s="1221">
        <f>'Acct Summary 7-8'!D13</f>
        <v>1031963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1400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1033363</v>
      </c>
      <c r="C2573" s="13" t="s">
        <v>653</v>
      </c>
      <c r="D2573" s="13" t="str">
        <f t="shared" si="39"/>
        <v>Error?</v>
      </c>
    </row>
    <row r="2574" spans="1:4" x14ac:dyDescent="0.2">
      <c r="A2574" s="54">
        <v>2513</v>
      </c>
      <c r="B2574" s="1221">
        <f>'Acct Summary 7-8'!D20</f>
        <v>75522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747587</v>
      </c>
      <c r="C2591" s="13" t="s">
        <v>653</v>
      </c>
      <c r="D2591" s="13" t="str">
        <f t="shared" si="39"/>
        <v>Error?</v>
      </c>
    </row>
    <row r="2592" spans="1:4" x14ac:dyDescent="0.2">
      <c r="A2592" s="82">
        <v>2531</v>
      </c>
      <c r="D2592" s="13" t="str">
        <f t="shared" si="39"/>
        <v>OK</v>
      </c>
    </row>
    <row r="2593" spans="1:4" x14ac:dyDescent="0.2">
      <c r="A2593" s="54">
        <v>2532</v>
      </c>
      <c r="B2593" s="1221">
        <f>'Acct Summary 7-8'!F6</f>
        <v>554634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1302221</v>
      </c>
      <c r="C2595" s="13" t="s">
        <v>653</v>
      </c>
      <c r="D2595" s="13" t="str">
        <f t="shared" si="39"/>
        <v>Error?</v>
      </c>
    </row>
    <row r="2596" spans="1:4" x14ac:dyDescent="0.2">
      <c r="A2596" s="54">
        <v>2535</v>
      </c>
      <c r="B2596" s="1221">
        <f>'Acct Summary 7-8'!F13</f>
        <v>1254323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1254323</v>
      </c>
      <c r="C2600" s="13" t="s">
        <v>653</v>
      </c>
      <c r="D2600" s="13" t="str">
        <f t="shared" si="39"/>
        <v>Error?</v>
      </c>
    </row>
    <row r="2601" spans="1:4" x14ac:dyDescent="0.2">
      <c r="A2601" s="54">
        <v>2540</v>
      </c>
      <c r="B2601" s="1221">
        <f>'Acct Summary 7-8'!F20</f>
        <v>47898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602004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602004</v>
      </c>
      <c r="C2606" s="13" t="s">
        <v>653</v>
      </c>
      <c r="D2606" s="13" t="str">
        <f t="shared" si="39"/>
        <v>Error?</v>
      </c>
    </row>
    <row r="2607" spans="1:4" x14ac:dyDescent="0.2">
      <c r="A2607" s="54">
        <v>2546</v>
      </c>
      <c r="B2607" s="1221">
        <f>'Acct Summary 7-8'!G12</f>
        <v>326646</v>
      </c>
      <c r="C2607" s="13" t="s">
        <v>653</v>
      </c>
      <c r="D2607" s="13" t="str">
        <f t="shared" si="39"/>
        <v>Error?</v>
      </c>
    </row>
    <row r="2608" spans="1:4" x14ac:dyDescent="0.2">
      <c r="A2608" s="54">
        <v>2547</v>
      </c>
      <c r="B2608" s="1221">
        <f>'Acct Summary 7-8'!G13</f>
        <v>325495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652141</v>
      </c>
      <c r="C2612" s="13" t="s">
        <v>653</v>
      </c>
      <c r="D2612" s="13" t="str">
        <f t="shared" si="39"/>
        <v>Error?</v>
      </c>
    </row>
    <row r="2613" spans="1:4" x14ac:dyDescent="0.2">
      <c r="A2613" s="54">
        <v>2552</v>
      </c>
      <c r="B2613" s="1221">
        <f>'Acct Summary 7-8'!G20</f>
        <v>-50137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747775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747775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883754</v>
      </c>
      <c r="C2634" s="13" t="s">
        <v>653</v>
      </c>
      <c r="D2634" s="13" t="str">
        <f t="shared" si="40"/>
        <v>Error?</v>
      </c>
    </row>
    <row r="2635" spans="1:4" x14ac:dyDescent="0.2">
      <c r="A2635" s="54">
        <v>2574</v>
      </c>
      <c r="B2635" s="1221">
        <f>'Acct Summary 7-8'!E17</f>
        <v>883754</v>
      </c>
      <c r="C2635" s="13" t="s">
        <v>653</v>
      </c>
      <c r="D2635" s="13" t="str">
        <f t="shared" si="40"/>
        <v>Error?</v>
      </c>
    </row>
    <row r="2636" spans="1:4" x14ac:dyDescent="0.2">
      <c r="A2636" s="54">
        <v>2575</v>
      </c>
      <c r="B2636" s="1221">
        <f>'Acct Summary 7-8'!E20</f>
        <v>-135979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80925</v>
      </c>
      <c r="D2718" s="13" t="str">
        <f t="shared" si="41"/>
        <v>Error?</v>
      </c>
    </row>
    <row r="2719" spans="1:4" x14ac:dyDescent="0.2">
      <c r="A2719" s="54">
        <v>2658</v>
      </c>
      <c r="B2719" s="1221">
        <f>'Expenditures 15-22'!D51</f>
        <v>19767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1820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102512</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312580</v>
      </c>
      <c r="C2789" s="13" t="s">
        <v>653</v>
      </c>
      <c r="D2789" s="13" t="str">
        <f t="shared" si="42"/>
        <v>Error?</v>
      </c>
    </row>
    <row r="2790" spans="1:4" x14ac:dyDescent="0.2">
      <c r="A2790" s="54">
        <v>2729</v>
      </c>
      <c r="B2790" s="1221">
        <f>'Expenditures 15-22'!E102</f>
        <v>312580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59590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83451</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1449464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1449464</v>
      </c>
      <c r="D2912" s="13" t="str">
        <f t="shared" si="44"/>
        <v>Error?</v>
      </c>
    </row>
    <row r="2913" spans="1:4" x14ac:dyDescent="0.2">
      <c r="A2913" s="54">
        <v>2852</v>
      </c>
      <c r="B2913" s="1221">
        <f>'Assets-Liab 5-6'!I41</f>
        <v>1449464</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311689</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891</v>
      </c>
      <c r="D2954" s="13" t="str">
        <f t="shared" si="45"/>
        <v>Error?</v>
      </c>
    </row>
    <row r="2955" spans="1:4" x14ac:dyDescent="0.2">
      <c r="A2955" s="54">
        <v>2894</v>
      </c>
      <c r="B2955" s="1221">
        <f>'Expenditures 15-22'!H78</f>
        <v>15447</v>
      </c>
      <c r="D2955" s="13" t="str">
        <f t="shared" si="45"/>
        <v>Error?</v>
      </c>
    </row>
    <row r="2956" spans="1:4" x14ac:dyDescent="0.2">
      <c r="A2956" s="54">
        <v>2895</v>
      </c>
      <c r="B2956" s="1221">
        <f>'Expenditures 15-22'!H79</f>
        <v>196335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327136</v>
      </c>
      <c r="C2973" s="13" t="s">
        <v>653</v>
      </c>
      <c r="D2973" s="13" t="str">
        <f t="shared" si="45"/>
        <v>Error?</v>
      </c>
    </row>
    <row r="2974" spans="1:4" x14ac:dyDescent="0.2">
      <c r="A2974" s="54">
        <v>2913</v>
      </c>
      <c r="B2974" s="1221">
        <f>'Expenditures 15-22'!K79</f>
        <v>196335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891</v>
      </c>
      <c r="C2978" s="13" t="s">
        <v>653</v>
      </c>
      <c r="D2978" s="13" t="str">
        <f t="shared" si="45"/>
        <v>Error?</v>
      </c>
    </row>
    <row r="2979" spans="1:4" x14ac:dyDescent="0.2">
      <c r="A2979" s="54">
        <v>2918</v>
      </c>
      <c r="B2979" s="1221">
        <f>'Expenditures 15-22'!H133</f>
        <v>1400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1400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360840</v>
      </c>
      <c r="D3055" s="13" t="str">
        <f t="shared" si="46"/>
        <v>Error?</v>
      </c>
    </row>
    <row r="3056" spans="1:4" x14ac:dyDescent="0.2">
      <c r="A3056" s="54">
        <v>2995</v>
      </c>
      <c r="B3056" s="1221">
        <f>'Expenditures 15-22'!D10</f>
        <v>101797</v>
      </c>
      <c r="D3056" s="13" t="str">
        <f t="shared" si="46"/>
        <v>Error?</v>
      </c>
    </row>
    <row r="3057" spans="1:4" x14ac:dyDescent="0.2">
      <c r="A3057" s="54">
        <v>2996</v>
      </c>
      <c r="B3057" s="1221">
        <f>'Expenditures 15-22'!E10</f>
        <v>78348</v>
      </c>
      <c r="D3057" s="13" t="str">
        <f t="shared" si="46"/>
        <v>Error?</v>
      </c>
    </row>
    <row r="3058" spans="1:4" x14ac:dyDescent="0.2">
      <c r="A3058" s="54">
        <v>2997</v>
      </c>
      <c r="B3058" s="1221">
        <f>'Expenditures 15-22'!F10</f>
        <v>457098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998083</v>
      </c>
      <c r="C3062" s="13" t="s">
        <v>653</v>
      </c>
      <c r="D3062" s="13" t="str">
        <f t="shared" si="46"/>
        <v>Error?</v>
      </c>
    </row>
    <row r="3063" spans="1:4" x14ac:dyDescent="0.2">
      <c r="A3063" s="82">
        <v>3002</v>
      </c>
      <c r="D3063" s="13" t="str">
        <f t="shared" si="46"/>
        <v>OK</v>
      </c>
    </row>
    <row r="3064" spans="1:4" x14ac:dyDescent="0.2">
      <c r="A3064" s="54">
        <v>3003</v>
      </c>
      <c r="B3064" s="1221">
        <f>'Expenditures 15-22'!D213</f>
        <v>44699</v>
      </c>
      <c r="D3064" s="13" t="str">
        <f t="shared" si="46"/>
        <v>Error?</v>
      </c>
    </row>
    <row r="3065" spans="1:4" x14ac:dyDescent="0.2">
      <c r="A3065" s="54">
        <v>3004</v>
      </c>
      <c r="B3065" s="1221">
        <f>'Expenditures 15-22'!K213</f>
        <v>44699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90281</v>
      </c>
      <c r="C3225" s="13" t="s">
        <v>653</v>
      </c>
      <c r="D3225" s="13" t="str">
        <f t="shared" si="49"/>
        <v>Error?</v>
      </c>
    </row>
    <row r="3226" spans="1:4" x14ac:dyDescent="0.2">
      <c r="A3226" s="54">
        <v>3165</v>
      </c>
      <c r="B3226" s="1221">
        <f>'Acct Summary 7-8'!I8</f>
        <v>90281</v>
      </c>
      <c r="C3226" s="13" t="s">
        <v>653</v>
      </c>
      <c r="D3226" s="13" t="str">
        <f t="shared" si="49"/>
        <v>Error?</v>
      </c>
    </row>
    <row r="3227" spans="1:4" x14ac:dyDescent="0.2">
      <c r="A3227" s="54">
        <v>3166</v>
      </c>
      <c r="B3227" s="1221">
        <f>'Acct Summary 7-8'!I20</f>
        <v>90281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-357846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51817</v>
      </c>
      <c r="C3237" s="13" t="s">
        <v>653</v>
      </c>
      <c r="D3237" s="13" t="str">
        <f t="shared" si="49"/>
        <v>Error?</v>
      </c>
    </row>
    <row r="3238" spans="1:4" x14ac:dyDescent="0.2">
      <c r="A3238" s="54">
        <v>3177</v>
      </c>
      <c r="B3238" s="1221">
        <f>'Acct Summary 7-8'!D77</f>
        <v>-51817</v>
      </c>
      <c r="C3238" s="13" t="s">
        <v>653</v>
      </c>
      <c r="D3238" s="13" t="str">
        <f t="shared" si="49"/>
        <v>Error?</v>
      </c>
    </row>
    <row r="3239" spans="1:4" x14ac:dyDescent="0.2">
      <c r="A3239" s="54">
        <v>3178</v>
      </c>
      <c r="B3239" s="1221">
        <f>'Acct Summary 7-8'!D78</f>
        <v>23705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47898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-50137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133437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133437</v>
      </c>
      <c r="C3277" s="13" t="s">
        <v>653</v>
      </c>
      <c r="D3277" s="13" t="str">
        <f t="shared" si="50"/>
        <v>Error?</v>
      </c>
    </row>
    <row r="3278" spans="1:4" x14ac:dyDescent="0.2">
      <c r="A3278" s="54">
        <v>3217</v>
      </c>
      <c r="B3278" s="1221">
        <f>'Acct Summary 7-8'!E78</f>
        <v>-2542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81620</v>
      </c>
      <c r="C3318" s="13" t="s">
        <v>653</v>
      </c>
      <c r="D3318" s="13" t="str">
        <f t="shared" si="50"/>
        <v>Error?</v>
      </c>
    </row>
    <row r="3319" spans="1:4" x14ac:dyDescent="0.2">
      <c r="A3319" s="54">
        <v>3258</v>
      </c>
      <c r="B3319" s="1221">
        <f>'Acct Summary 7-8'!I77</f>
        <v>-81620</v>
      </c>
      <c r="C3319" s="13" t="s">
        <v>653</v>
      </c>
      <c r="D3319" s="13" t="str">
        <f t="shared" si="50"/>
        <v>Error?</v>
      </c>
    </row>
    <row r="3320" spans="1:4" x14ac:dyDescent="0.2">
      <c r="A3320" s="54">
        <v>3259</v>
      </c>
      <c r="B3320" s="1221">
        <f>'Acct Summary 7-8'!I78</f>
        <v>8661</v>
      </c>
      <c r="C3320" s="13" t="s">
        <v>653</v>
      </c>
      <c r="D3320" s="13" t="str">
        <f t="shared" si="50"/>
        <v>Error?</v>
      </c>
    </row>
    <row r="3321" spans="1:4" x14ac:dyDescent="0.2">
      <c r="A3321" s="54">
        <v>3260</v>
      </c>
      <c r="B3321" s="1221">
        <f>'Acct Summary 7-8'!I79</f>
        <v>1440803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1449464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1710676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284209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8170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2004309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105922</v>
      </c>
      <c r="D3387" s="13" t="str">
        <f t="shared" si="51"/>
        <v>Error?</v>
      </c>
    </row>
    <row r="3388" spans="1:4" x14ac:dyDescent="0.2">
      <c r="A3388" s="54">
        <v>3327</v>
      </c>
      <c r="B3388" s="1221">
        <f>'Expenditures 15-22'!D211</f>
        <v>163695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105922</v>
      </c>
      <c r="C3390" s="13" t="s">
        <v>653</v>
      </c>
      <c r="D3390" s="13" t="str">
        <f t="shared" si="51"/>
        <v>Error?</v>
      </c>
    </row>
    <row r="3391" spans="1:4" x14ac:dyDescent="0.2">
      <c r="A3391" s="54">
        <v>3330</v>
      </c>
      <c r="B3391" s="1221">
        <f>'Expenditures 15-22'!K211</f>
        <v>163695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3468512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297922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13894</v>
      </c>
      <c r="D3417" s="13" t="str">
        <f t="shared" si="52"/>
        <v>Error?</v>
      </c>
    </row>
    <row r="3418" spans="1:4" x14ac:dyDescent="0.2">
      <c r="A3418" s="82">
        <v>3357</v>
      </c>
      <c r="D3418" s="13" t="str">
        <f t="shared" si="52"/>
        <v>OK</v>
      </c>
    </row>
    <row r="3419" spans="1:4" x14ac:dyDescent="0.2">
      <c r="A3419" s="54">
        <v>3358</v>
      </c>
      <c r="B3419" s="1221">
        <f>'Assets-Liab 5-6'!F4</f>
        <v>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335510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661918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219304</v>
      </c>
      <c r="C3446" s="13" t="s">
        <v>653</v>
      </c>
      <c r="D3446" s="13" t="str">
        <f t="shared" si="52"/>
        <v>Error?</v>
      </c>
    </row>
    <row r="3447" spans="1:4" x14ac:dyDescent="0.2">
      <c r="A3447" s="54">
        <v>3386</v>
      </c>
      <c r="B3447" s="1221">
        <f>'Tax Sched 24'!D16</f>
        <v>219304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334605</v>
      </c>
      <c r="C3449" s="13" t="s">
        <v>653</v>
      </c>
      <c r="D3449" s="13" t="str">
        <f t="shared" si="52"/>
        <v>Error?</v>
      </c>
    </row>
    <row r="3450" spans="1:4" x14ac:dyDescent="0.2">
      <c r="A3450" s="54">
        <v>3389</v>
      </c>
      <c r="B3450" s="1221">
        <f>'Tax Sched 24'!E16</f>
        <v>334605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32419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32419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32419</v>
      </c>
      <c r="D3567" s="13" t="str">
        <f t="shared" si="54"/>
        <v>Error?</v>
      </c>
    </row>
    <row r="3568" spans="1:4" x14ac:dyDescent="0.2">
      <c r="A3568" s="54">
        <v>3507</v>
      </c>
      <c r="B3568" s="1221">
        <f>'Assets-Liab 5-6'!K41</f>
        <v>32419</v>
      </c>
      <c r="C3568" s="13" t="s">
        <v>653</v>
      </c>
      <c r="D3568" s="13" t="str">
        <f t="shared" si="54"/>
        <v>Error?</v>
      </c>
    </row>
    <row r="3569" spans="1:4" x14ac:dyDescent="0.2">
      <c r="A3569" s="54">
        <v>3508</v>
      </c>
      <c r="B3569" s="1221">
        <f>'Acct Summary 7-8'!K4</f>
        <v>89204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89204</v>
      </c>
      <c r="C3571" s="13" t="s">
        <v>653</v>
      </c>
      <c r="D3571" s="13" t="str">
        <f t="shared" si="54"/>
        <v>Error?</v>
      </c>
    </row>
    <row r="3572" spans="1:4" x14ac:dyDescent="0.2">
      <c r="A3572" s="54">
        <v>3511</v>
      </c>
      <c r="B3572" s="1221">
        <f>'Acct Summary 7-8'!K13</f>
        <v>1680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1680</v>
      </c>
      <c r="C3575" s="13" t="s">
        <v>653</v>
      </c>
      <c r="D3575" s="13" t="str">
        <f t="shared" si="54"/>
        <v>Error?</v>
      </c>
    </row>
    <row r="3576" spans="1:4" x14ac:dyDescent="0.2">
      <c r="A3576" s="54">
        <v>3515</v>
      </c>
      <c r="B3576" s="1221">
        <f>'Acct Summary 7-8'!K20</f>
        <v>87524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87524</v>
      </c>
      <c r="C3588" s="13" t="s">
        <v>653</v>
      </c>
      <c r="D3588" s="13" t="str">
        <f t="shared" si="55"/>
        <v>Error?</v>
      </c>
    </row>
    <row r="3589" spans="1:4" x14ac:dyDescent="0.2">
      <c r="A3589" s="54">
        <v>3528</v>
      </c>
      <c r="B3589" s="1221">
        <f>'Acct Summary 7-8'!K79</f>
        <v>-55105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32419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1680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1680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1680</v>
      </c>
      <c r="C3635" s="13" t="s">
        <v>653</v>
      </c>
      <c r="D3635" s="13" t="str">
        <f t="shared" si="55"/>
        <v>Error?</v>
      </c>
    </row>
    <row r="3636" spans="1:4" x14ac:dyDescent="0.2">
      <c r="A3636" s="54">
        <v>3575</v>
      </c>
      <c r="B3636" s="1221">
        <f>'Expenditures 15-22'!E354</f>
        <v>1680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1680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1680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1680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1680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87524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89094</v>
      </c>
      <c r="C3725" s="13" t="s">
        <v>653</v>
      </c>
      <c r="D3725" s="13" t="str">
        <f t="shared" si="57"/>
        <v>Error?</v>
      </c>
    </row>
    <row r="3726" spans="1:4" x14ac:dyDescent="0.2">
      <c r="A3726" s="54">
        <v>3665</v>
      </c>
      <c r="B3726" s="1221">
        <f>'Tax Sched 24'!D13</f>
        <v>89094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49944</v>
      </c>
      <c r="C3728" s="13" t="s">
        <v>653</v>
      </c>
      <c r="D3728" s="13" t="str">
        <f t="shared" si="57"/>
        <v>Error?</v>
      </c>
    </row>
    <row r="3729" spans="1:4" x14ac:dyDescent="0.2">
      <c r="A3729" s="54">
        <v>3668</v>
      </c>
      <c r="B3729" s="1221">
        <f>'Tax Sched 24'!E13</f>
        <v>49944</v>
      </c>
      <c r="D3729" s="13" t="str">
        <f t="shared" si="57"/>
        <v>Error?</v>
      </c>
    </row>
    <row r="3730" spans="1:4" x14ac:dyDescent="0.2">
      <c r="A3730" s="54">
        <v>3669</v>
      </c>
      <c r="B3730" s="1221">
        <f>'ICR Computation 30'!E10</f>
        <v>56685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6287726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22422807</v>
      </c>
      <c r="C4122" s="13" t="s">
        <v>653</v>
      </c>
      <c r="D4122" s="13" t="str">
        <f t="shared" si="63"/>
        <v>Error?</v>
      </c>
    </row>
    <row r="4123" spans="1:4" x14ac:dyDescent="0.2">
      <c r="A4123" s="54">
        <v>4062</v>
      </c>
      <c r="B4123" s="1221">
        <f>'Acct Summary 7-8'!D10</f>
        <v>1108885</v>
      </c>
      <c r="C4123" s="13" t="s">
        <v>653</v>
      </c>
      <c r="D4123" s="13" t="str">
        <f t="shared" si="63"/>
        <v>Error?</v>
      </c>
    </row>
    <row r="4124" spans="1:4" x14ac:dyDescent="0.2">
      <c r="A4124" s="54">
        <v>4063</v>
      </c>
      <c r="B4124" s="1221">
        <f>'Acct Summary 7-8'!E10</f>
        <v>747775</v>
      </c>
      <c r="C4124" s="13" t="s">
        <v>653</v>
      </c>
      <c r="D4124" s="13" t="str">
        <f t="shared" si="63"/>
        <v>Error?</v>
      </c>
    </row>
    <row r="4125" spans="1:4" x14ac:dyDescent="0.2">
      <c r="A4125" s="54">
        <v>4064</v>
      </c>
      <c r="B4125" s="1221">
        <f>'Acct Summary 7-8'!F10</f>
        <v>1302221</v>
      </c>
      <c r="C4125" s="13" t="s">
        <v>653</v>
      </c>
      <c r="D4125" s="13" t="str">
        <f t="shared" si="63"/>
        <v>Error?</v>
      </c>
    </row>
    <row r="4126" spans="1:4" x14ac:dyDescent="0.2">
      <c r="A4126" s="54">
        <v>4065</v>
      </c>
      <c r="B4126" s="1221">
        <f>'Acct Summary 7-8'!G10</f>
        <v>602004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90281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89204</v>
      </c>
      <c r="C4130" s="13" t="s">
        <v>653</v>
      </c>
      <c r="D4130" s="13" t="str">
        <f t="shared" si="63"/>
        <v>Error?</v>
      </c>
    </row>
    <row r="4131" spans="1:4" x14ac:dyDescent="0.2">
      <c r="A4131" s="54">
        <v>4070</v>
      </c>
      <c r="B4131" s="1221">
        <f>'Acct Summary 7-8'!C18</f>
        <v>6287726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22780653</v>
      </c>
      <c r="C4136" s="13" t="s">
        <v>653</v>
      </c>
      <c r="D4136" s="13" t="str">
        <f t="shared" si="63"/>
        <v>Error?</v>
      </c>
    </row>
    <row r="4137" spans="1:4" x14ac:dyDescent="0.2">
      <c r="A4137" s="54">
        <v>4076</v>
      </c>
      <c r="B4137" s="1221">
        <f>'Acct Summary 7-8'!D19</f>
        <v>1033363</v>
      </c>
      <c r="C4137" s="13" t="s">
        <v>653</v>
      </c>
      <c r="D4137" s="13" t="str">
        <f t="shared" si="63"/>
        <v>Error?</v>
      </c>
    </row>
    <row r="4138" spans="1:4" x14ac:dyDescent="0.2">
      <c r="A4138" s="54">
        <v>4077</v>
      </c>
      <c r="B4138" s="1221">
        <f>'Acct Summary 7-8'!E19</f>
        <v>883754</v>
      </c>
      <c r="C4138" s="13" t="s">
        <v>653</v>
      </c>
      <c r="D4138" s="13" t="str">
        <f t="shared" si="63"/>
        <v>Error?</v>
      </c>
    </row>
    <row r="4139" spans="1:4" x14ac:dyDescent="0.2">
      <c r="A4139" s="54">
        <v>4078</v>
      </c>
      <c r="B4139" s="1221">
        <f>'Acct Summary 7-8'!F19</f>
        <v>1254323</v>
      </c>
      <c r="C4139" s="13" t="s">
        <v>653</v>
      </c>
      <c r="D4139" s="13" t="str">
        <f t="shared" si="63"/>
        <v>Error?</v>
      </c>
    </row>
    <row r="4140" spans="1:4" x14ac:dyDescent="0.2">
      <c r="A4140" s="54">
        <v>4079</v>
      </c>
      <c r="B4140" s="1221">
        <f>'Acct Summary 7-8'!G19</f>
        <v>652141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1680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3965000</v>
      </c>
      <c r="C4171" s="13" t="s">
        <v>653</v>
      </c>
      <c r="D4171" s="13" t="str">
        <f t="shared" si="64"/>
        <v>Error?</v>
      </c>
    </row>
    <row r="4172" spans="1:4" x14ac:dyDescent="0.2">
      <c r="A4172" s="54">
        <v>4111</v>
      </c>
      <c r="B4172" s="1221">
        <f>'Short-Term Long-Term Debt 25'!J49</f>
        <v>3951106</v>
      </c>
      <c r="C4172" s="13" t="s">
        <v>653</v>
      </c>
      <c r="D4172" s="13" t="str">
        <f t="shared" si="64"/>
        <v>Error?</v>
      </c>
    </row>
    <row r="4173" spans="1:4" x14ac:dyDescent="0.2">
      <c r="A4173" s="54">
        <v>4112</v>
      </c>
      <c r="B4173" s="1221">
        <f>'Short-Term Long-Term Debt 25'!H49</f>
        <v>726817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1472.9</v>
      </c>
      <c r="C4265" s="13" t="s">
        <v>653</v>
      </c>
      <c r="D4265" s="13" t="str">
        <f t="shared" si="65"/>
        <v>Error?</v>
      </c>
      <c r="E4265" s="803"/>
    </row>
    <row r="4266" spans="1:5" x14ac:dyDescent="0.2">
      <c r="A4266" s="90">
        <v>4205</v>
      </c>
      <c r="B4266" s="1221">
        <f>('FP Info 3'!F10)*100000</f>
        <v>549.4</v>
      </c>
      <c r="C4266" s="13" t="s">
        <v>653</v>
      </c>
      <c r="D4266" s="13" t="str">
        <f t="shared" si="65"/>
        <v>Error?</v>
      </c>
      <c r="E4266" s="803"/>
    </row>
    <row r="4267" spans="1:5" x14ac:dyDescent="0.2">
      <c r="A4267" s="90">
        <v>4206</v>
      </c>
      <c r="B4267" s="1221">
        <f>('FP Info 3'!H10)*100000</f>
        <v>386.8</v>
      </c>
      <c r="C4267" s="13" t="s">
        <v>653</v>
      </c>
      <c r="D4267" s="13" t="str">
        <f t="shared" si="65"/>
        <v>Error?</v>
      </c>
      <c r="E4267" s="803"/>
    </row>
    <row r="4268" spans="1:5" x14ac:dyDescent="0.2">
      <c r="A4268" s="90">
        <v>4207</v>
      </c>
      <c r="B4268" s="1221">
        <f>('FP Info 3'!J10)*100000</f>
        <v>2409</v>
      </c>
      <c r="C4268" s="13" t="s">
        <v>653</v>
      </c>
      <c r="D4268" s="13" t="str">
        <f t="shared" si="65"/>
        <v>Error?</v>
      </c>
    </row>
    <row r="4269" spans="1:5" x14ac:dyDescent="0.2">
      <c r="A4269" s="90">
        <v>4208</v>
      </c>
      <c r="B4269" s="1221">
        <f>'FP Info 3'!J16</f>
        <v>4425523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22295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109299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31743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31743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325441</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325441</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152201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8663</v>
      </c>
      <c r="D4792" s="13" t="str">
        <f t="shared" si="73"/>
        <v>Error?</v>
      </c>
    </row>
    <row r="4793" spans="1:4" x14ac:dyDescent="0.2">
      <c r="A4793" s="54">
        <v>4732</v>
      </c>
      <c r="B4793" s="1221">
        <f>'Revenues 9-14'!D171</f>
        <v>8835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180759981</v>
      </c>
      <c r="D4995" s="13" t="str">
        <f t="shared" si="77"/>
        <v>Error?</v>
      </c>
    </row>
    <row r="4996" spans="1:4" x14ac:dyDescent="0.2">
      <c r="A4996" s="90">
        <v>4935</v>
      </c>
      <c r="B4996" s="1221">
        <f>'FP Info 3'!H31</f>
        <v>12472438.689000001</v>
      </c>
      <c r="D4996" s="13" t="str">
        <f t="shared" si="77"/>
        <v>Error?</v>
      </c>
    </row>
    <row r="4997" spans="1:4" x14ac:dyDescent="0.2">
      <c r="A4997" s="90">
        <v>4936</v>
      </c>
      <c r="B4997" s="1221">
        <f>'FP Info 3'!H37</f>
        <v>3965000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2565729</v>
      </c>
      <c r="D5061" s="13" t="str">
        <f t="shared" si="78"/>
        <v>Error?</v>
      </c>
    </row>
    <row r="5062" spans="1:4" x14ac:dyDescent="0.2">
      <c r="A5062" s="82">
        <v>5001</v>
      </c>
      <c r="D5062" s="13" t="str">
        <f t="shared" si="78"/>
        <v>OK</v>
      </c>
    </row>
    <row r="5063" spans="1:4" x14ac:dyDescent="0.2">
      <c r="A5063" s="54">
        <v>5002</v>
      </c>
      <c r="B5063" s="1221">
        <f>'Revenues 9-14'!C7</f>
        <v>24377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2590106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165699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165699</v>
      </c>
      <c r="C5087" s="13" t="s">
        <v>653</v>
      </c>
      <c r="D5087" s="13" t="str">
        <f t="shared" si="78"/>
        <v>Error?</v>
      </c>
    </row>
    <row r="5088" spans="1:4" x14ac:dyDescent="0.2">
      <c r="A5088" s="54">
        <v>5027</v>
      </c>
      <c r="B5088" s="1221">
        <f>'Revenues 9-14'!C65</f>
        <v>27373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27373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5290</v>
      </c>
      <c r="D5094" s="13" t="str">
        <f t="shared" si="78"/>
        <v>Error?</v>
      </c>
    </row>
    <row r="5095" spans="1:4" x14ac:dyDescent="0.2">
      <c r="A5095" s="54">
        <v>5034</v>
      </c>
      <c r="B5095" s="1221">
        <f>'Revenues 9-14'!C74</f>
        <v>121853</v>
      </c>
      <c r="D5095" s="13" t="str">
        <f t="shared" si="78"/>
        <v>Error?</v>
      </c>
    </row>
    <row r="5096" spans="1:4" x14ac:dyDescent="0.2">
      <c r="A5096" s="54">
        <v>5035</v>
      </c>
      <c r="B5096" s="1221">
        <f>'Revenues 9-14'!C75</f>
        <v>127143</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100553</v>
      </c>
      <c r="D5101" s="13" t="str">
        <f t="shared" si="78"/>
        <v>Error?</v>
      </c>
    </row>
    <row r="5102" spans="1:4" x14ac:dyDescent="0.2">
      <c r="A5102" s="54">
        <v>5041</v>
      </c>
      <c r="B5102" s="1221">
        <f>'Revenues 9-14'!C82</f>
        <v>100553</v>
      </c>
      <c r="C5102" s="13" t="s">
        <v>653</v>
      </c>
      <c r="D5102" s="13" t="str">
        <f t="shared" si="78"/>
        <v>Error?</v>
      </c>
    </row>
    <row r="5103" spans="1:4" x14ac:dyDescent="0.2">
      <c r="A5103" s="54">
        <v>5042</v>
      </c>
      <c r="B5103" s="1221">
        <f>'Revenues 9-14'!C84</f>
        <v>8345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8345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1530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165402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5631</v>
      </c>
      <c r="D5119" s="13" t="str">
        <f t="shared" ref="D5119:D5182" si="79">IF(ISBLANK(B5119),"OK",IF(A5119-B5119=0,"OK","Error?"))</f>
        <v>Error?</v>
      </c>
    </row>
    <row r="5120" spans="1:4" x14ac:dyDescent="0.2">
      <c r="A5120" s="54">
        <v>5059</v>
      </c>
      <c r="B5120" s="1221">
        <f>'Revenues 9-14'!C108</f>
        <v>182563</v>
      </c>
      <c r="C5120" s="13" t="s">
        <v>653</v>
      </c>
      <c r="D5120" s="13" t="str">
        <f t="shared" si="79"/>
        <v>Error?</v>
      </c>
    </row>
    <row r="5121" spans="1:4" x14ac:dyDescent="0.2">
      <c r="A5121" s="54">
        <v>5060</v>
      </c>
      <c r="B5121" s="1221">
        <f>'Revenues 9-14'!C109</f>
        <v>3201782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6592029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6592029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157253</v>
      </c>
      <c r="D5134" s="13" t="str">
        <f t="shared" si="79"/>
        <v>Error?</v>
      </c>
    </row>
    <row r="5135" spans="1:4" x14ac:dyDescent="0.2">
      <c r="A5135" s="54">
        <v>5074</v>
      </c>
      <c r="B5135" s="1221">
        <f>'Revenues 9-14'!C126</f>
        <v>256335</v>
      </c>
      <c r="D5135" s="13" t="str">
        <f t="shared" si="79"/>
        <v>Error?</v>
      </c>
    </row>
    <row r="5136" spans="1:4" x14ac:dyDescent="0.2">
      <c r="A5136" s="82">
        <v>5075</v>
      </c>
      <c r="D5136" s="13" t="str">
        <f t="shared" si="79"/>
        <v>OK</v>
      </c>
    </row>
    <row r="5137" spans="1:4" x14ac:dyDescent="0.2">
      <c r="A5137" s="54">
        <v>5076</v>
      </c>
      <c r="B5137" s="1221">
        <f>'Revenues 9-14'!C127</f>
        <v>223157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636745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873946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1525373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8117402</v>
      </c>
      <c r="C5223" s="13" t="s">
        <v>653</v>
      </c>
      <c r="D5223" s="13" t="str">
        <f t="shared" si="80"/>
        <v>Error?</v>
      </c>
    </row>
    <row r="5224" spans="1:4" x14ac:dyDescent="0.2">
      <c r="A5224" s="54">
        <v>5163</v>
      </c>
      <c r="B5224" s="1221">
        <f>'Revenues 9-14'!C176</f>
        <v>1016</v>
      </c>
      <c r="D5224" s="13" t="str">
        <f t="shared" si="80"/>
        <v>Error?</v>
      </c>
    </row>
    <row r="5225" spans="1:4" x14ac:dyDescent="0.2">
      <c r="A5225" s="54">
        <v>5164</v>
      </c>
      <c r="B5225" s="1221">
        <f>'Revenues 9-14'!C178</f>
        <v>1016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1457620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1457620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843933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337009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107226</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1359841</v>
      </c>
      <c r="C5246" s="13" t="s">
        <v>653</v>
      </c>
      <c r="D5246" s="13" t="str">
        <f t="shared" si="80"/>
        <v>Error?</v>
      </c>
    </row>
    <row r="5247" spans="1:4" x14ac:dyDescent="0.2">
      <c r="A5247" s="54">
        <v>5186</v>
      </c>
      <c r="B5247" s="1221">
        <f>'Revenues 9-14'!C203</f>
        <v>1000028</v>
      </c>
      <c r="D5247" s="13" t="str">
        <f t="shared" ref="D5247:D5310" si="81">IF(ISBLANK(B5247),"OK",IF(A5247-B5247=0,"OK","Error?"))</f>
        <v>Error?</v>
      </c>
    </row>
    <row r="5248" spans="1:4" x14ac:dyDescent="0.2">
      <c r="A5248" s="54">
        <v>5187</v>
      </c>
      <c r="B5248" s="1221">
        <f>'Revenues 9-14'!C204</f>
        <v>15219</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1015247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117563</v>
      </c>
      <c r="D5278" s="13" t="str">
        <f t="shared" si="81"/>
        <v>Error?</v>
      </c>
    </row>
    <row r="5279" spans="1:4" x14ac:dyDescent="0.2">
      <c r="A5279" s="54">
        <v>5218</v>
      </c>
      <c r="B5279" s="1221">
        <f>'Revenues 9-14'!C221</f>
        <v>19752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137315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3357261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4815897</v>
      </c>
      <c r="C5326" s="13" t="s">
        <v>653</v>
      </c>
      <c r="D5326" s="13" t="str">
        <f t="shared" si="82"/>
        <v>Error?</v>
      </c>
    </row>
    <row r="5327" spans="1:4" x14ac:dyDescent="0.2">
      <c r="A5327" s="54">
        <v>5266</v>
      </c>
      <c r="B5327" s="1221">
        <f>'Revenues 9-14'!C275</f>
        <v>16135081</v>
      </c>
      <c r="C5327" s="13" t="s">
        <v>653</v>
      </c>
      <c r="D5327" s="13" t="str">
        <f t="shared" si="82"/>
        <v>Error?</v>
      </c>
    </row>
    <row r="5328" spans="1:4" x14ac:dyDescent="0.2">
      <c r="A5328" s="54">
        <v>5267</v>
      </c>
      <c r="B5328" s="1221">
        <f>'Revenues 9-14'!D5</f>
        <v>948339</v>
      </c>
      <c r="D5328" s="13" t="str">
        <f t="shared" si="82"/>
        <v>Error?</v>
      </c>
    </row>
    <row r="5329" spans="1:4" x14ac:dyDescent="0.2">
      <c r="A5329" s="82">
        <v>5268</v>
      </c>
      <c r="D5329" s="13" t="str">
        <f t="shared" si="82"/>
        <v>OK</v>
      </c>
    </row>
    <row r="5330" spans="1:4" x14ac:dyDescent="0.2">
      <c r="A5330" s="54">
        <v>5269</v>
      </c>
      <c r="B5330" s="1221">
        <f>'Revenues 9-14'!D6</f>
        <v>89094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1037433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2609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59804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204</v>
      </c>
      <c r="D5354" s="13" t="str">
        <f t="shared" si="82"/>
        <v>Error?</v>
      </c>
    </row>
    <row r="5355" spans="1:4" x14ac:dyDescent="0.2">
      <c r="A5355" s="54">
        <v>5294</v>
      </c>
      <c r="B5355" s="1221">
        <f>'Revenues 9-14'!D108</f>
        <v>60008</v>
      </c>
      <c r="C5355" s="13" t="s">
        <v>653</v>
      </c>
      <c r="D5355" s="13" t="str">
        <f t="shared" si="82"/>
        <v>Error?</v>
      </c>
    </row>
    <row r="5356" spans="1:4" x14ac:dyDescent="0.2">
      <c r="A5356" s="54">
        <v>5295</v>
      </c>
      <c r="B5356" s="1221">
        <f>'Revenues 9-14'!D109</f>
        <v>1100050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8835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8835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1108885</v>
      </c>
      <c r="C5508" s="13" t="s">
        <v>653</v>
      </c>
      <c r="D5508" s="13" t="str">
        <f t="shared" si="85"/>
        <v>Error?</v>
      </c>
    </row>
    <row r="5509" spans="1:4" x14ac:dyDescent="0.2">
      <c r="A5509" s="54">
        <v>5448</v>
      </c>
      <c r="B5509" s="1221">
        <f>'Revenues 9-14'!E5</f>
        <v>457106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457106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289355</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289355</v>
      </c>
      <c r="C5518" s="13" t="s">
        <v>653</v>
      </c>
      <c r="D5518" s="13" t="str">
        <f t="shared" si="85"/>
        <v>Error?</v>
      </c>
    </row>
    <row r="5519" spans="1:4" x14ac:dyDescent="0.2">
      <c r="A5519" s="54">
        <v>5458</v>
      </c>
      <c r="B5519" s="1221">
        <f>'Revenues 9-14'!E65</f>
        <v>1314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1314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747775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747775</v>
      </c>
      <c r="C5552" s="13" t="s">
        <v>653</v>
      </c>
      <c r="D5552" s="13" t="str">
        <f t="shared" si="85"/>
        <v>Error?</v>
      </c>
    </row>
    <row r="5553" spans="1:4" x14ac:dyDescent="0.2">
      <c r="A5553" s="54">
        <v>5492</v>
      </c>
      <c r="B5553" s="1221">
        <f>'Revenues 9-14'!F5</f>
        <v>682252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682252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24071</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24071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41236</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41236</v>
      </c>
      <c r="C5587" s="13" t="s">
        <v>653</v>
      </c>
      <c r="D5587" s="13" t="str">
        <f t="shared" si="86"/>
        <v>Error?</v>
      </c>
    </row>
    <row r="5588" spans="1:4" x14ac:dyDescent="0.2">
      <c r="A5588" s="54">
        <v>5527</v>
      </c>
      <c r="B5588" s="1221">
        <f>'Revenues 9-14'!F109</f>
        <v>747587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20348</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20348</v>
      </c>
      <c r="C5614" s="13" t="s">
        <v>653</v>
      </c>
      <c r="D5614" s="13" t="str">
        <f t="shared" si="86"/>
        <v>Error?</v>
      </c>
    </row>
    <row r="5615" spans="1:4" x14ac:dyDescent="0.2">
      <c r="A5615" s="54">
        <v>5554</v>
      </c>
      <c r="B5615" s="1221">
        <f>'Revenues 9-14'!F151</f>
        <v>334461</v>
      </c>
      <c r="D5615" s="13" t="str">
        <f t="shared" si="86"/>
        <v>Error?</v>
      </c>
    </row>
    <row r="5616" spans="1:4" x14ac:dyDescent="0.2">
      <c r="A5616" s="82">
        <v>5555</v>
      </c>
      <c r="D5616" s="13" t="str">
        <f t="shared" si="86"/>
        <v>OK</v>
      </c>
    </row>
    <row r="5617" spans="1:4" x14ac:dyDescent="0.2">
      <c r="A5617" s="54">
        <v>5556</v>
      </c>
      <c r="B5617" s="1221">
        <f>'Revenues 9-14'!F152</f>
        <v>199825</v>
      </c>
      <c r="D5617" s="13" t="str">
        <f t="shared" si="86"/>
        <v>Error?</v>
      </c>
    </row>
    <row r="5618" spans="1:4" x14ac:dyDescent="0.2">
      <c r="A5618" s="54">
        <v>5557</v>
      </c>
      <c r="B5618" s="1221">
        <f>'Revenues 9-14'!F154</f>
        <v>534286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554634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554634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1302221</v>
      </c>
      <c r="C5720" s="13" t="s">
        <v>653</v>
      </c>
      <c r="D5720" s="13" t="str">
        <f t="shared" si="88"/>
        <v>Error?</v>
      </c>
    </row>
    <row r="5721" spans="1:4" x14ac:dyDescent="0.2">
      <c r="A5721" s="54">
        <v>5660</v>
      </c>
      <c r="B5721" s="1221">
        <f>'Revenues 9-14'!G5</f>
        <v>316758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219304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536062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62842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62842</v>
      </c>
      <c r="C5730" s="13" t="s">
        <v>653</v>
      </c>
      <c r="D5730" s="13" t="str">
        <f t="shared" si="88"/>
        <v>Error?</v>
      </c>
    </row>
    <row r="5731" spans="1:4" x14ac:dyDescent="0.2">
      <c r="A5731" s="54">
        <v>5670</v>
      </c>
      <c r="B5731" s="1221">
        <f>'Revenues 9-14'!G65</f>
        <v>3100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3100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602004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86208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86208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4073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4073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90281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89094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89094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89204</v>
      </c>
      <c r="C6023" s="13" t="s">
        <v>653</v>
      </c>
      <c r="D6023" s="13" t="str">
        <f t="shared" si="93"/>
        <v>Error?</v>
      </c>
    </row>
    <row r="6024" spans="1:5" x14ac:dyDescent="0.2">
      <c r="A6024" s="54">
        <v>5963</v>
      </c>
      <c r="B6024" s="1221">
        <f>'Revenues 9-14'!G109</f>
        <v>602004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90281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89204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123729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1424.08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2842</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787546</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2344</v>
      </c>
      <c r="D6124" s="13" t="str">
        <f t="shared" si="94"/>
        <v>Error?</v>
      </c>
      <c r="E6124" s="13" t="s">
        <v>207</v>
      </c>
    </row>
    <row r="6125" spans="1:5" x14ac:dyDescent="0.2">
      <c r="A6125">
        <v>6064</v>
      </c>
      <c r="B6125" s="1221">
        <f>'Assets-Liab 5-6'!C25</f>
        <v>76561</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713827</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2344</v>
      </c>
      <c r="D6215" s="13" t="str">
        <f t="shared" si="96"/>
        <v>Error?</v>
      </c>
      <c r="E6215" s="13" t="s">
        <v>207</v>
      </c>
    </row>
    <row r="6216" spans="1:5" x14ac:dyDescent="0.2">
      <c r="A6216">
        <v>6155</v>
      </c>
      <c r="B6216" s="1221">
        <f>'Assets-Liab 5-6'!J41</f>
        <v>2344</v>
      </c>
      <c r="D6216" s="13" t="str">
        <f t="shared" si="96"/>
        <v>Error?</v>
      </c>
      <c r="E6216" s="13" t="s">
        <v>207</v>
      </c>
    </row>
    <row r="6217" spans="1:5" x14ac:dyDescent="0.2">
      <c r="A6217">
        <v>6156</v>
      </c>
      <c r="B6217" s="1221">
        <f>'Assets-Liab 5-6'!J4</f>
        <v>2344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438953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438953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438953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425250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425250</v>
      </c>
      <c r="D6229" s="13" t="str">
        <f t="shared" si="96"/>
        <v>Error?</v>
      </c>
      <c r="E6229" s="13" t="s">
        <v>207</v>
      </c>
    </row>
    <row r="6230" spans="1:5" x14ac:dyDescent="0.2">
      <c r="A6230">
        <v>6169</v>
      </c>
      <c r="B6230" s="1221">
        <f>'Acct Summary 7-8'!J20</f>
        <v>13703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51817</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13703</v>
      </c>
      <c r="D6263" s="13" t="str">
        <f t="shared" si="96"/>
        <v>Error?</v>
      </c>
      <c r="E6263" s="13" t="s">
        <v>207</v>
      </c>
    </row>
    <row r="6264" spans="1:5" x14ac:dyDescent="0.2">
      <c r="A6264">
        <v>6203</v>
      </c>
      <c r="B6264" s="1221">
        <f>'Acct Summary 7-8'!J79</f>
        <v>-11359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2344</v>
      </c>
      <c r="D6266" s="13" t="str">
        <f t="shared" si="96"/>
        <v>Error?</v>
      </c>
      <c r="E6266" s="13" t="s">
        <v>207</v>
      </c>
    </row>
    <row r="6267" spans="1:5" x14ac:dyDescent="0.2">
      <c r="A6267">
        <v>6206</v>
      </c>
      <c r="B6267" s="1221">
        <f>'Acct Summary 7-8'!C82</f>
        <v>-357846</v>
      </c>
      <c r="D6267" s="13" t="str">
        <f t="shared" si="96"/>
        <v>Error?</v>
      </c>
      <c r="E6267" s="13" t="s">
        <v>207</v>
      </c>
    </row>
    <row r="6268" spans="1:5" x14ac:dyDescent="0.2">
      <c r="A6268">
        <v>6207</v>
      </c>
      <c r="B6268" s="1221">
        <f>'Acct Summary 7-8'!D82</f>
        <v>23705</v>
      </c>
      <c r="D6268" s="13" t="str">
        <f t="shared" si="96"/>
        <v>Error?</v>
      </c>
      <c r="E6268" s="13" t="s">
        <v>207</v>
      </c>
    </row>
    <row r="6269" spans="1:5" x14ac:dyDescent="0.2">
      <c r="A6269">
        <v>6208</v>
      </c>
      <c r="B6269" s="1221">
        <f>'Acct Summary 7-8'!E82</f>
        <v>-2542</v>
      </c>
      <c r="D6269" s="13" t="str">
        <f t="shared" si="96"/>
        <v>Error?</v>
      </c>
      <c r="E6269" s="13" t="s">
        <v>207</v>
      </c>
    </row>
    <row r="6270" spans="1:5" x14ac:dyDescent="0.2">
      <c r="A6270">
        <v>6209</v>
      </c>
      <c r="B6270" s="1221">
        <f>'Acct Summary 7-8'!F82</f>
        <v>47898</v>
      </c>
      <c r="D6270" s="13" t="str">
        <f t="shared" si="96"/>
        <v>Error?</v>
      </c>
      <c r="E6270" s="13" t="s">
        <v>207</v>
      </c>
    </row>
    <row r="6271" spans="1:5" x14ac:dyDescent="0.2">
      <c r="A6271">
        <v>6210</v>
      </c>
      <c r="B6271" s="1221">
        <f>'Acct Summary 7-8'!G82</f>
        <v>-50137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8661</v>
      </c>
      <c r="D6273" s="13" t="str">
        <f t="shared" si="97"/>
        <v>Error?</v>
      </c>
      <c r="E6273" s="13" t="s">
        <v>207</v>
      </c>
    </row>
    <row r="6274" spans="1:5" x14ac:dyDescent="0.2">
      <c r="A6274">
        <v>6213</v>
      </c>
      <c r="B6274" s="1221">
        <f>'Acct Summary 7-8'!J82</f>
        <v>13703</v>
      </c>
      <c r="D6274" s="13" t="str">
        <f t="shared" si="97"/>
        <v>Error?</v>
      </c>
      <c r="E6274" s="13" t="s">
        <v>207</v>
      </c>
    </row>
    <row r="6275" spans="1:5" x14ac:dyDescent="0.2">
      <c r="A6275">
        <v>6214</v>
      </c>
      <c r="B6275" s="1221">
        <f>'Acct Summary 7-8'!K82</f>
        <v>87524</v>
      </c>
      <c r="D6275" s="13" t="str">
        <f t="shared" si="97"/>
        <v>Error?</v>
      </c>
      <c r="E6275" s="13" t="s">
        <v>207</v>
      </c>
    </row>
    <row r="6276" spans="1:5" x14ac:dyDescent="0.2">
      <c r="A6276">
        <v>6215</v>
      </c>
      <c r="B6276" s="1221">
        <f>'Acct Summary 7-8'!C83</f>
        <v>-0.1054985758933428</v>
      </c>
      <c r="D6276" s="13" t="str">
        <f t="shared" si="97"/>
        <v>Error?</v>
      </c>
      <c r="E6276" s="13" t="s">
        <v>207</v>
      </c>
    </row>
    <row r="6277" spans="1:5" x14ac:dyDescent="0.2">
      <c r="A6277">
        <v>6216</v>
      </c>
      <c r="B6277" s="1221">
        <f>'Acct Summary 7-8'!D83</f>
        <v>7.9567806338571842E-2</v>
      </c>
      <c r="D6277" s="13" t="str">
        <f t="shared" si="97"/>
        <v>Error?</v>
      </c>
      <c r="E6277" s="13" t="s">
        <v>207</v>
      </c>
    </row>
    <row r="6278" spans="1:5" x14ac:dyDescent="0.2">
      <c r="A6278">
        <v>6217</v>
      </c>
      <c r="B6278" s="1221">
        <f>'Acct Summary 7-8'!E83</f>
        <v>-0.18295667194472434</v>
      </c>
      <c r="D6278" s="13" t="str">
        <f t="shared" si="97"/>
        <v>Error?</v>
      </c>
      <c r="E6278" s="13" t="s">
        <v>207</v>
      </c>
    </row>
    <row r="6279" spans="1:5" x14ac:dyDescent="0.2">
      <c r="A6279">
        <v>6218</v>
      </c>
      <c r="B6279" s="1221">
        <f>'Acct Summary 7-8'!F83</f>
        <v>-6.7101513839739765E-2</v>
      </c>
      <c r="D6279" s="13" t="str">
        <f t="shared" si="97"/>
        <v>Error?</v>
      </c>
      <c r="E6279" s="13" t="s">
        <v>207</v>
      </c>
    </row>
    <row r="6280" spans="1:5" x14ac:dyDescent="0.2">
      <c r="A6280">
        <v>6219</v>
      </c>
      <c r="B6280" s="1221">
        <f>'Acct Summary 7-8'!G83</f>
        <v>-0.14818000189152125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5.9753122533571026E-3</v>
      </c>
      <c r="D6282" s="13" t="str">
        <f t="shared" si="97"/>
        <v>Error?</v>
      </c>
      <c r="E6282" s="13" t="s">
        <v>207</v>
      </c>
    </row>
    <row r="6283" spans="1:5" x14ac:dyDescent="0.2">
      <c r="A6283">
        <v>6222</v>
      </c>
      <c r="B6283" s="1221">
        <f>'Acct Summary 7-8'!J83</f>
        <v>5.8459897610921505</v>
      </c>
      <c r="D6283" s="13" t="str">
        <f t="shared" si="97"/>
        <v>Error?</v>
      </c>
      <c r="E6283" s="13" t="s">
        <v>207</v>
      </c>
    </row>
    <row r="6284" spans="1:5" x14ac:dyDescent="0.2">
      <c r="A6284">
        <v>6223</v>
      </c>
      <c r="B6284" s="1221">
        <f>'Acct Summary 7-8'!K83</f>
        <v>2.6997748234060275</v>
      </c>
      <c r="D6284" s="13" t="str">
        <f t="shared" si="97"/>
        <v>Error?</v>
      </c>
      <c r="E6284" s="13" t="s">
        <v>207</v>
      </c>
    </row>
    <row r="6285" spans="1:5" x14ac:dyDescent="0.2">
      <c r="A6285">
        <v>6224</v>
      </c>
      <c r="B6285" s="1221">
        <f>'Acct Summary 7-8'!E37</f>
        <v>51817</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438590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438590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10000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438953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914549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1528312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109882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147905</v>
      </c>
      <c r="D6983" s="13" t="str">
        <f t="shared" si="108"/>
        <v>Error?</v>
      </c>
    </row>
    <row r="6984" spans="1:4" x14ac:dyDescent="0.2">
      <c r="A6984">
        <v>6923</v>
      </c>
      <c r="B6984" s="1221">
        <f>'Expenditures 15-22'!K86</f>
        <v>147905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147905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425250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438953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7434</v>
      </c>
      <c r="D7075" s="13" t="str">
        <f t="shared" si="109"/>
        <v>Error?</v>
      </c>
    </row>
    <row r="7076" spans="1:4" x14ac:dyDescent="0.2">
      <c r="A7076">
        <v>7015</v>
      </c>
      <c r="B7076" s="1221">
        <f>'Expenditures 15-22'!K212</f>
        <v>7434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227236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227236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5009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5009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4561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4561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9140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9140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84900</v>
      </c>
      <c r="D7172" s="13" t="str">
        <f t="shared" si="111"/>
        <v>Error?</v>
      </c>
    </row>
    <row r="7173" spans="1:4" x14ac:dyDescent="0.2">
      <c r="A7173">
        <v>7112</v>
      </c>
      <c r="B7173" s="1221">
        <f>'Expenditures 15-22'!D318</f>
        <v>8660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93560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3482</v>
      </c>
      <c r="D7198" s="13" t="str">
        <f t="shared" si="111"/>
        <v>Error?</v>
      </c>
    </row>
    <row r="7199" spans="1:4" x14ac:dyDescent="0.2">
      <c r="A7199">
        <v>7138</v>
      </c>
      <c r="B7199" s="1221">
        <f>'Expenditures 15-22'!C323</f>
        <v>84900</v>
      </c>
      <c r="D7199" s="13" t="str">
        <f t="shared" si="111"/>
        <v>Error?</v>
      </c>
    </row>
    <row r="7200" spans="1:4" x14ac:dyDescent="0.2">
      <c r="A7200">
        <v>7139</v>
      </c>
      <c r="B7200" s="1221">
        <f>'Expenditures 15-22'!D323</f>
        <v>8660</v>
      </c>
      <c r="D7200" s="13" t="str">
        <f t="shared" si="111"/>
        <v>Error?</v>
      </c>
    </row>
    <row r="7201" spans="1:4" x14ac:dyDescent="0.2">
      <c r="A7201">
        <v>7140</v>
      </c>
      <c r="B7201" s="1221">
        <f>'Expenditures 15-22'!E323</f>
        <v>331690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425250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84900</v>
      </c>
      <c r="D7216" s="13" t="str">
        <f t="shared" si="111"/>
        <v>Error?</v>
      </c>
    </row>
    <row r="7217" spans="1:4" x14ac:dyDescent="0.2">
      <c r="A7217">
        <v>7156</v>
      </c>
      <c r="B7217" s="1221">
        <f>'Expenditures 15-22'!D331</f>
        <v>8660</v>
      </c>
      <c r="D7217" s="13" t="str">
        <f t="shared" si="111"/>
        <v>Error?</v>
      </c>
    </row>
    <row r="7218" spans="1:4" x14ac:dyDescent="0.2">
      <c r="A7218">
        <v>7157</v>
      </c>
      <c r="B7218" s="1221">
        <f>'Expenditures 15-22'!E331</f>
        <v>331690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425250</v>
      </c>
      <c r="D7224" s="13" t="str">
        <f t="shared" si="111"/>
        <v>Error?</v>
      </c>
    </row>
    <row r="7225" spans="1:4" x14ac:dyDescent="0.2">
      <c r="A7225">
        <v>7164</v>
      </c>
      <c r="B7225" s="1221">
        <f>'Expenditures 15-22'!K332</f>
        <v>13703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381694</v>
      </c>
      <c r="D7246" s="13" t="str">
        <f t="shared" si="112"/>
        <v>Error?</v>
      </c>
    </row>
    <row r="7247" spans="1:4" x14ac:dyDescent="0.2">
      <c r="A7247">
        <f t="shared" si="113"/>
        <v>7186</v>
      </c>
      <c r="B7247" s="1221">
        <f>'Expenditures 15-22'!E7</f>
        <v>60057</v>
      </c>
      <c r="D7247" s="13" t="str">
        <f t="shared" si="112"/>
        <v>Error?</v>
      </c>
    </row>
    <row r="7248" spans="1:4" x14ac:dyDescent="0.2">
      <c r="A7248">
        <f t="shared" si="113"/>
        <v>7187</v>
      </c>
      <c r="B7248" s="1221">
        <f>'Expenditures 15-22'!F7</f>
        <v>96707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75305</v>
      </c>
      <c r="D7250" s="13" t="str">
        <f t="shared" si="112"/>
        <v>Error?</v>
      </c>
    </row>
    <row r="7251" spans="1:4" x14ac:dyDescent="0.2">
      <c r="A7251">
        <f t="shared" si="113"/>
        <v>7190</v>
      </c>
      <c r="B7251" s="1221">
        <f>'Expenditures 15-22'!C9</f>
        <v>100966</v>
      </c>
      <c r="D7251" s="13" t="str">
        <f t="shared" si="112"/>
        <v>Error?</v>
      </c>
    </row>
    <row r="7252" spans="1:4" x14ac:dyDescent="0.2">
      <c r="A7252">
        <f t="shared" si="113"/>
        <v>7191</v>
      </c>
      <c r="B7252" s="1221">
        <f>'Expenditures 15-22'!D9</f>
        <v>8041</v>
      </c>
      <c r="D7252" s="13" t="str">
        <f t="shared" si="112"/>
        <v>Error?</v>
      </c>
    </row>
    <row r="7253" spans="1:4" x14ac:dyDescent="0.2">
      <c r="A7253">
        <f t="shared" si="113"/>
        <v>7192</v>
      </c>
      <c r="B7253" s="1221">
        <f>'Expenditures 15-22'!E9</f>
        <v>409</v>
      </c>
      <c r="D7253" s="13" t="str">
        <f t="shared" si="112"/>
        <v>Error?</v>
      </c>
    </row>
    <row r="7254" spans="1:4" x14ac:dyDescent="0.2">
      <c r="A7254">
        <f t="shared" si="113"/>
        <v>7193</v>
      </c>
      <c r="B7254" s="1221">
        <f>'Expenditures 15-22'!F9</f>
        <v>466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818324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71673</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82262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82262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24377</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81620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203879</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terms/"/>
    <ds:schemaRef ds:uri="6ce3111e-7420-4802-b50a-75d4e9a0b980"/>
    <ds:schemaRef ds:uri="http://schemas.microsoft.com/office/2006/documentManagement/types"/>
    <ds:schemaRef ds:uri="http://purl.org/dc/dcmitype/"/>
    <ds:schemaRef ds:uri="http://schemas.microsoft.com/sharepoint/v3"/>
    <ds:schemaRef ds:uri="http://purl.org/dc/elements/1.1/"/>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 ds:uri="http://schemas.microsoft.com/office/2006/metadata/propertie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Sheet1</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2017-10-02T15:26:26Z</cp:lastPrinted>
  <dcterms:created xsi:type="dcterms:W3CDTF">2003-10-29T19:06:34Z</dcterms:created>
  <dcterms:modified xsi:type="dcterms:W3CDTF">2017-11-08T15:50:19Z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Mt.Vernon City Schools District 80</vt:lpwstr>
  </property>
  <property fmtid="{D5CDD505-2E9C-101B-9397-08002B2CF9AE}" pid="6" name="PPC_Template_Engagement_Date">
    <vt:lpwstr>6/30/2017</vt:lpwstr>
  </property>
</Properties>
</file>